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ThisWorkbook"/>
  <xr:revisionPtr revIDLastSave="0" documentId="8_{E9CAB5DE-531F-4BAE-8827-FC2FD63C5691}" xr6:coauthVersionLast="47" xr6:coauthVersionMax="47" xr10:uidLastSave="{00000000-0000-0000-0000-000000000000}"/>
  <bookViews>
    <workbookView xWindow="-110" yWindow="-110" windowWidth="19420" windowHeight="10300" tabRatio="874" xr2:uid="{00000000-000D-0000-FFFF-FFFF00000000}"/>
  </bookViews>
  <sheets>
    <sheet name="PLANILHA ORCAMENTARIA" sheetId="1" r:id="rId1"/>
    <sheet name="BDI" sheetId="10" r:id="rId2"/>
    <sheet name="RESUMO" sheetId="3" r:id="rId3"/>
    <sheet name="CRONOGRAMA" sheetId="11" r:id="rId4"/>
  </sheets>
  <definedNames>
    <definedName name="_xlnm.Print_Area" localSheetId="1">BDI!$A$1:$D$60</definedName>
    <definedName name="_xlnm.Print_Area" localSheetId="0">'PLANILHA ORCAMENTARIA'!$A$1:$H$22</definedName>
    <definedName name="_xlnm.Print_Area" localSheetId="2">RESUMO!$A$1:$F$20</definedName>
    <definedName name="JR_PAGE_ANCHOR_0_1" localSheetId="3">CRONOGRAMA!$A$9</definedName>
    <definedName name="JR_PAGE_ANCHOR_0_1">'PLANILHA ORCAMENTARIA'!#REF!</definedName>
    <definedName name="JR_PAGE_ANCHOR_1_1">#REF!</definedName>
    <definedName name="JR_PAGE_ANCHOR_2_1">RESUMO!$A$4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#REF!</definedName>
    <definedName name="JR_PAGE_ANCHOR_9_1">BDI!#REF!</definedName>
    <definedName name="VALOR_TOTAL">'PLANILHA ORCAMENTARIA'!$H$19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0" l="1"/>
  <c r="B2" i="10"/>
  <c r="B3" i="10"/>
  <c r="B4" i="10"/>
  <c r="B5" i="10"/>
  <c r="B6" i="10"/>
  <c r="B7" i="10"/>
  <c r="B8" i="10"/>
  <c r="B1" i="3"/>
  <c r="B2" i="3"/>
  <c r="B3" i="3"/>
  <c r="B4" i="3"/>
  <c r="B5" i="3"/>
  <c r="B6" i="3"/>
  <c r="B7" i="3"/>
  <c r="B8" i="3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H20" i="1"/>
  <c r="D56" i="10" l="1"/>
  <c r="C30" i="10" l="1"/>
  <c r="D31" i="10" s="1"/>
  <c r="C22" i="10"/>
  <c r="C15" i="10"/>
  <c r="F19" i="1" l="1"/>
  <c r="F14" i="1"/>
  <c r="G14" i="1" s="1"/>
  <c r="H14" i="1" s="1"/>
  <c r="F13" i="1"/>
  <c r="G13" i="1" s="1"/>
  <c r="B2" i="11"/>
  <c r="B3" i="11"/>
  <c r="B4" i="11"/>
  <c r="B5" i="11"/>
  <c r="B6" i="11"/>
  <c r="B7" i="11"/>
  <c r="B8" i="11"/>
  <c r="B1" i="11"/>
  <c r="AB14" i="11"/>
  <c r="H19" i="1" l="1"/>
  <c r="F17" i="3" s="1"/>
  <c r="H18" i="1"/>
  <c r="H13" i="1"/>
  <c r="H12" i="1" s="1"/>
  <c r="F12" i="3" s="1"/>
  <c r="E12" i="3" s="1"/>
  <c r="F20" i="1"/>
  <c r="E17" i="3" l="1"/>
  <c r="E18" i="3"/>
  <c r="C12" i="11" l="1"/>
  <c r="AB12" i="11" l="1"/>
  <c r="T13" i="11" s="1"/>
  <c r="D13" i="11"/>
  <c r="K13" i="11" l="1"/>
  <c r="G13" i="11"/>
  <c r="H13" i="11"/>
  <c r="P13" i="11"/>
  <c r="F13" i="11"/>
  <c r="I13" i="11"/>
  <c r="E13" i="11"/>
  <c r="M13" i="11"/>
  <c r="U13" i="11"/>
  <c r="Y13" i="11"/>
  <c r="S13" i="11"/>
  <c r="O13" i="11"/>
  <c r="Q13" i="11"/>
  <c r="R13" i="11"/>
  <c r="Z13" i="11"/>
  <c r="V13" i="11"/>
  <c r="J13" i="11"/>
  <c r="W13" i="11"/>
  <c r="L13" i="11"/>
  <c r="N13" i="11"/>
  <c r="X13" i="11"/>
  <c r="AA13" i="11" l="1"/>
  <c r="AB13" i="11" s="1"/>
  <c r="H15" i="1" l="1"/>
  <c r="F13" i="3" s="1"/>
  <c r="E13" i="3" s="1"/>
  <c r="H21" i="1"/>
  <c r="F16" i="3"/>
  <c r="F18" i="3" l="1"/>
  <c r="F19" i="3"/>
  <c r="F20" i="3" s="1"/>
  <c r="H22" i="1"/>
  <c r="C14" i="11"/>
  <c r="O15" i="11" l="1"/>
  <c r="O16" i="11" s="1"/>
  <c r="F15" i="11"/>
  <c r="F16" i="11" s="1"/>
  <c r="H15" i="11"/>
  <c r="H16" i="11" s="1"/>
  <c r="S15" i="11"/>
  <c r="S16" i="11" s="1"/>
  <c r="I15" i="11"/>
  <c r="I16" i="11" s="1"/>
  <c r="T15" i="11"/>
  <c r="T16" i="11" s="1"/>
  <c r="K15" i="11"/>
  <c r="K16" i="11" s="1"/>
  <c r="Z15" i="11"/>
  <c r="Z16" i="11" s="1"/>
  <c r="R15" i="11"/>
  <c r="R16" i="11" s="1"/>
  <c r="U15" i="11"/>
  <c r="U16" i="11" s="1"/>
  <c r="L15" i="11"/>
  <c r="L16" i="11" s="1"/>
  <c r="M15" i="11"/>
  <c r="M16" i="11" s="1"/>
  <c r="E15" i="11"/>
  <c r="E16" i="11" s="1"/>
  <c r="D15" i="11"/>
  <c r="G15" i="11"/>
  <c r="G16" i="11" s="1"/>
  <c r="C16" i="11"/>
  <c r="V15" i="11"/>
  <c r="V16" i="11" s="1"/>
  <c r="W15" i="11"/>
  <c r="W16" i="11" s="1"/>
  <c r="X15" i="11"/>
  <c r="X16" i="11" s="1"/>
  <c r="P15" i="11"/>
  <c r="P16" i="11" s="1"/>
  <c r="Q15" i="11"/>
  <c r="Q16" i="11" s="1"/>
  <c r="J15" i="11"/>
  <c r="J16" i="11" s="1"/>
  <c r="Y15" i="11"/>
  <c r="Y16" i="11" s="1"/>
  <c r="N15" i="11"/>
  <c r="N16" i="11" s="1"/>
  <c r="AA15" i="11" l="1"/>
  <c r="AA16" i="11" s="1"/>
  <c r="D16" i="11"/>
  <c r="D17" i="11" s="1"/>
  <c r="E17" i="11" s="1"/>
  <c r="F17" i="11" s="1"/>
  <c r="G17" i="11" s="1"/>
  <c r="H17" i="11" s="1"/>
  <c r="I17" i="11" s="1"/>
  <c r="J17" i="11" s="1"/>
  <c r="K17" i="11" s="1"/>
  <c r="L17" i="11" s="1"/>
  <c r="M17" i="11" s="1"/>
  <c r="N17" i="11" s="1"/>
  <c r="O17" i="11" s="1"/>
  <c r="P17" i="11" s="1"/>
  <c r="Q17" i="11" s="1"/>
  <c r="R17" i="11" s="1"/>
  <c r="S17" i="11" s="1"/>
  <c r="T17" i="11" s="1"/>
  <c r="U17" i="11" s="1"/>
  <c r="V17" i="11" s="1"/>
  <c r="W17" i="11" s="1"/>
  <c r="X17" i="11" s="1"/>
  <c r="Y17" i="11" s="1"/>
  <c r="Z17" i="11" s="1"/>
  <c r="AA17" i="11" l="1"/>
  <c r="AB16" i="11" s="1"/>
  <c r="AB15" i="11"/>
</calcChain>
</file>

<file path=xl/sharedStrings.xml><?xml version="1.0" encoding="utf-8"?>
<sst xmlns="http://schemas.openxmlformats.org/spreadsheetml/2006/main" count="167" uniqueCount="95">
  <si>
    <t xml:space="preserve">
</t>
  </si>
  <si>
    <t>ITEM</t>
  </si>
  <si>
    <t>DESCRIÇÃO</t>
  </si>
  <si>
    <t>1.1</t>
  </si>
  <si>
    <t>1.2</t>
  </si>
  <si>
    <t>MANUTENÇÃO CORRETIVA DOS GRUPO GERADORES DO COMPLEXO DO MINISTÉRIO DA FAZENDA EM MANAUS/AM. (SEM FORNECIMENTO DE PEÇAS)</t>
  </si>
  <si>
    <t>VALOR BDI TOTAL:</t>
  </si>
  <si>
    <t>TOTAL</t>
  </si>
  <si>
    <t>%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</si>
  <si>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</si>
  <si>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</si>
  <si>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</si>
  <si>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</si>
  <si>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</si>
  <si>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</si>
  <si>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</si>
  <si>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</si>
  <si>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</si>
  <si>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</si>
  <si>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</si>
  <si>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</si>
  <si>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</si>
  <si>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</si>
  <si>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</si>
  <si>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</si>
  <si>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</si>
  <si>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</si>
  <si>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</si>
  <si>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</si>
  <si>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</si>
  <si>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</si>
  <si>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</si>
  <si>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</si>
  <si>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</si>
  <si>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Total parcela</t>
  </si>
  <si>
    <t>COD</t>
  </si>
  <si>
    <t>Benefício</t>
  </si>
  <si>
    <t>S + G</t>
  </si>
  <si>
    <t>Garantia/seguros</t>
  </si>
  <si>
    <t>L</t>
  </si>
  <si>
    <t>Lucro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</si>
  <si>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</si>
  <si>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</si>
  <si>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</si>
  <si>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</si>
  <si>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</si>
  <si>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</si>
  <si>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</si>
  <si>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I</t>
  </si>
  <si>
    <t>Impostos</t>
  </si>
  <si>
    <t>COFINS</t>
  </si>
  <si>
    <t>ISS</t>
  </si>
  <si>
    <t>PIS</t>
  </si>
  <si>
    <t>CPRB</t>
  </si>
  <si>
    <t>VALOR BDI GERAL:</t>
  </si>
  <si>
    <t>VALOR BDI DIFERENCIADO:</t>
  </si>
  <si>
    <t>VALOR TOTAL DA PROPOSTA:</t>
  </si>
  <si>
    <t>% BDI GERAL =</t>
  </si>
  <si>
    <t>% BDI DIFERENCIADO =</t>
  </si>
  <si>
    <t>LICITANTE:</t>
  </si>
  <si>
    <t>CNPJ:</t>
  </si>
  <si>
    <t>ÓRGÃO:</t>
  </si>
  <si>
    <t>PROCESSO:</t>
  </si>
  <si>
    <t>LICITAÇÃO:</t>
  </si>
  <si>
    <t>OBJETO:</t>
  </si>
  <si>
    <t>CIDADE:</t>
  </si>
  <si>
    <t>DATA</t>
  </si>
  <si>
    <t>A PLANILHA NÃO DEVE SER DESBLOQUEADA</t>
  </si>
  <si>
    <t xml:space="preserve">LEIA COM ATENÇÃO </t>
  </si>
  <si>
    <t>AQUISIÇÃO DE PEÇAS DE REPOSIÇÃO COM RESSARCIMENTO, PARA MANUTENÇÃO DO SISTEMA DE GERAÇÃO DE EMERGÊNCIA DO COMPLEXO DO MINISTÉRIO DA FAZENDA EM MANAUS/AM, CONFORME DEMANDA. (NÃO É ITEM DE LANCE)</t>
  </si>
  <si>
    <t>2.1</t>
  </si>
  <si>
    <t>NOME DO LICITANTE</t>
  </si>
  <si>
    <t>000.0000.0000</t>
  </si>
  <si>
    <t>BDI
%</t>
  </si>
  <si>
    <t>OBS.: OS VALORES DO ITEM 2 SÃO MERAMENTE ESTIMATIVOS, NÃO CORRESPONDENDO A CUSTOS FIXOS MENSAIS.</t>
  </si>
  <si>
    <t>OBS : OS PREÇOS OFERTADOS PELA LICITANTE DEVERÃO SER IGUAIS OU MENORES QUE OS DO ORÇAMENTO DE REFERÊNCIA DADOS PELA ADMINISTRAÇÃO</t>
  </si>
  <si>
    <r>
      <t xml:space="preserve">FAZER ALTERAÇÃO APENAS NAS
</t>
    </r>
    <r>
      <rPr>
        <b/>
        <u/>
        <sz val="11"/>
        <color theme="1"/>
        <rFont val="Calibri"/>
        <family val="2"/>
        <scheme val="minor"/>
      </rPr>
      <t>CÉLULAS QUE ESTÃO NA COR AMARELA</t>
    </r>
    <r>
      <rPr>
        <sz val="11"/>
        <color theme="1"/>
        <rFont val="Calibri"/>
        <family val="2"/>
        <scheme val="minor"/>
      </rPr>
      <t xml:space="preserve"> </t>
    </r>
  </si>
  <si>
    <t>SERVIÇO CONTINUADO DE MANUTENÇÃO PREVENTIVA E CORRETIVA, COM FORNECIMENTO DE MATERIAIS DE CONSUMO E MÃO DE OBRA ESPECIALIZADA SEM DEDICAÇÃO EXCLUSIVA, DO SISTEMA DE GERAÇÃO DE EMERGÊNCIA DO COMPLEXO DO MINISTÉRIO DA FAZENDA EM MANAUS/AM. (VALOR PARA 24 MESES)</t>
  </si>
  <si>
    <t>MANUTENÇÃO PREVENTIVA DOS GRUPOS GERADORES DO COMPLEXO DO MINISTÉRIO DA FAZENDA EM MANAUS/AM, COM FORNECIMENTO DE MÃO DE OBRA E MATERIAIS DE CONSUMO NECESSÁRIOS PARA A EXECUÇÃO DOS SERVIÇOS.</t>
  </si>
  <si>
    <r>
      <t xml:space="preserve">FAZER ALTERAÇÃO DOS VALORES DOS PREÇOS UNITÁRIOS NAS </t>
    </r>
    <r>
      <rPr>
        <b/>
        <u/>
        <sz val="11"/>
        <color theme="1"/>
        <rFont val="Calibri"/>
        <family val="2"/>
        <scheme val="minor"/>
      </rPr>
      <t>CÉLULAS QUE ESTÃO NA COR AMARELA</t>
    </r>
    <r>
      <rPr>
        <sz val="11"/>
        <color theme="1"/>
        <rFont val="Calibri"/>
        <family val="2"/>
        <scheme val="minor"/>
      </rPr>
      <t xml:space="preserve"> 
DOS ITENS DE MANUTENÇÃO PREVENTINVA E CORRETIVA.</t>
    </r>
  </si>
  <si>
    <t>FORNECIMENTO DE INSUMOS, PEÇAS E COMPONENTES DE REPOSIÇÃO NECESSÁRIOS PARA A EXECUÇÃO DO SERVIÇO DE MANUTENÇÃO CORRETIVA DE DOIS GRUPOS GERADORES DO COMPLEXO DO MINISTÉRIO DA FAZENDA EM MANAUS/AM. (VALOR ESTIMADO, NÃO É ITEM DE LANCE)</t>
  </si>
  <si>
    <t>VALOR SEM BDI (R$)</t>
  </si>
  <si>
    <t>VALOR DO BDI (R$)</t>
  </si>
  <si>
    <t>PREÇO
TOTAL (R$)</t>
  </si>
  <si>
    <r>
      <t xml:space="preserve">OBS : O VALOR DO ITEM 2 AQUISIÇÃO DE PEÇAS DE REPOSIÇÃO
É FIXO, </t>
    </r>
    <r>
      <rPr>
        <b/>
        <u/>
        <sz val="11"/>
        <color theme="1"/>
        <rFont val="Calibri"/>
        <family val="2"/>
        <scheme val="minor"/>
      </rPr>
      <t>NÃO PODENDO SER ALTERADO PELO LICITANTE</t>
    </r>
    <r>
      <rPr>
        <sz val="11"/>
        <color theme="1"/>
        <rFont val="Calibri"/>
        <family val="2"/>
        <scheme val="minor"/>
      </rPr>
      <t>.
VALOR ESTIMADO PARA O PERÍODO, NÃO É ITEM DE LANCE.</t>
    </r>
  </si>
  <si>
    <t xml:space="preserve">VALOR ORÇAMENTO GERAL SEM BDI: </t>
  </si>
  <si>
    <t>Valores do Orçamento:</t>
  </si>
  <si>
    <t>VALOR MENSAL
(R$)</t>
  </si>
  <si>
    <t>VALOR TOTAL
(R$)</t>
  </si>
  <si>
    <t>GRUPO 2 – MANUTENÇÃO DO SISTEMA DE GERAÇÃO DE EMERGÊNCIA</t>
  </si>
  <si>
    <t>SUPERINTENDÊNCIA DA RECEITA FEDERAL DO BRASIL DA 2ºRF</t>
  </si>
  <si>
    <t>10280.725382/2025-07</t>
  </si>
  <si>
    <t>90XXX/2026</t>
  </si>
  <si>
    <t>CONTRATAÇÃO DE EMPRESA ESPECIALIZADA PARA PRESTAÇÃO DE SERVIÇOS DE ENGENHARIA CONTINUADOS DE MANUTENÇÃO PREVENTIVA E CORRETIVA, COM FORNECIMENTO DE MATERIAIS DE CONSUMO, MÃO DE OBRA ESPECIALIZADA SEM DEDICAÇÃO EXCLUSIVA E COM FORNECIMENTO DE PEÇAS MEDIANTE RESSARCIMENTO, DO SISTEMA DE ENTRADA DE ENERGIA EM MÉDIA TENSÃO E DO SISTEMA DE GERAÇÃO DE EMERGÊNCIA DO COMPLEXO DO MINISTÉRIO DA FAZENDA.</t>
  </si>
  <si>
    <t>KKKKK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</si>
</sst>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164" formatCode="\R\$\ #,##0.00"/>
    <numFmt numFmtId="165" formatCode="\R\$\ ###,###,##0.00"/>
    <numFmt numFmtId="166" formatCode="#,##0.00%"/>
    <numFmt numFmtId="167" formatCode="&quot;R$&quot;\ #,##0.00"/>
  </numFmts>
  <fonts count="19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rgb="FF000000"/>
      <name val="Arial"/>
      <family val="2"/>
      <charset val="1"/>
    </font>
    <font>
      <b/>
      <sz val="14"/>
      <name val="Calibri"/>
      <family val="2"/>
      <charset val="1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6"/>
      <color rgb="FF000000"/>
      <name val="SansSerif"/>
      <family val="2"/>
    </font>
    <font>
      <sz val="9"/>
      <color rgb="FF000000"/>
      <name val="SansSerif"/>
      <charset val="2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2060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rgb="FF002060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rgb="FF002060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0" fillId="22" borderId="1"/>
  </cellStyleXfs>
  <cellXfs count="233">
    <xf numFmtId="0" fontId="0" fillId="0" borderId="0" xfId="0"/>
    <xf numFmtId="10" fontId="14" fillId="25" borderId="13" xfId="1" applyNumberFormat="1" applyFont="1" applyFill="1" applyBorder="1" applyAlignment="1" applyProtection="1">
      <alignment horizontal="right" vertical="center"/>
    </xf>
    <xf numFmtId="10" fontId="14" fillId="25" borderId="14" xfId="1" applyNumberFormat="1" applyFont="1" applyFill="1" applyBorder="1" applyAlignment="1" applyProtection="1">
      <alignment horizontal="right" vertical="center"/>
    </xf>
    <xf numFmtId="10" fontId="2" fillId="22" borderId="46" xfId="1" applyNumberFormat="1" applyFont="1" applyFill="1" applyBorder="1" applyAlignment="1" applyProtection="1">
      <alignment horizontal="right" vertical="center"/>
    </xf>
    <xf numFmtId="10" fontId="2" fillId="22" borderId="17" xfId="1" applyNumberFormat="1" applyFont="1" applyFill="1" applyBorder="1" applyAlignment="1" applyProtection="1">
      <alignment horizontal="right" vertical="center"/>
    </xf>
    <xf numFmtId="0" fontId="2" fillId="5" borderId="40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" fillId="5" borderId="41" xfId="0" applyFont="1" applyFill="1" applyBorder="1" applyAlignment="1" applyProtection="1">
      <alignment horizontal="left" vertical="center" wrapText="1"/>
    </xf>
    <xf numFmtId="0" fontId="2" fillId="22" borderId="41" xfId="0" applyFont="1" applyFill="1" applyBorder="1" applyAlignment="1" applyProtection="1">
      <alignment horizontal="left" vertical="center" wrapText="1"/>
    </xf>
    <xf numFmtId="0" fontId="2" fillId="22" borderId="42" xfId="0" applyFont="1" applyFill="1" applyBorder="1" applyAlignment="1" applyProtection="1">
      <alignment horizontal="left" vertical="center" wrapText="1"/>
    </xf>
    <xf numFmtId="0" fontId="2" fillId="5" borderId="58" xfId="0" applyFont="1" applyFill="1" applyBorder="1" applyAlignment="1" applyProtection="1">
      <alignment horizontal="center" vertical="center" wrapText="1"/>
    </xf>
    <xf numFmtId="0" fontId="2" fillId="5" borderId="59" xfId="0" applyFont="1" applyFill="1" applyBorder="1" applyAlignment="1" applyProtection="1">
      <alignment horizontal="center" vertical="center" wrapText="1"/>
    </xf>
    <xf numFmtId="0" fontId="2" fillId="5" borderId="60" xfId="0" applyFont="1" applyFill="1" applyBorder="1" applyAlignment="1" applyProtection="1">
      <alignment horizontal="center" vertical="center" wrapText="1"/>
    </xf>
    <xf numFmtId="0" fontId="2" fillId="28" borderId="40" xfId="0" applyFont="1" applyFill="1" applyBorder="1" applyAlignment="1" applyProtection="1">
      <alignment horizontal="center" vertical="center" wrapText="1"/>
    </xf>
    <xf numFmtId="164" fontId="2" fillId="28" borderId="7" xfId="0" applyNumberFormat="1" applyFont="1" applyFill="1" applyBorder="1" applyAlignment="1" applyProtection="1">
      <alignment horizontal="right" vertical="center" wrapText="1"/>
    </xf>
    <xf numFmtId="0" fontId="3" fillId="8" borderId="41" xfId="0" applyFont="1" applyFill="1" applyBorder="1" applyAlignment="1" applyProtection="1">
      <alignment horizontal="center" vertical="center" wrapText="1"/>
    </xf>
    <xf numFmtId="10" fontId="3" fillId="0" borderId="17" xfId="0" applyNumberFormat="1" applyFont="1" applyBorder="1" applyAlignment="1" applyProtection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 wrapText="1"/>
    </xf>
    <xf numFmtId="165" fontId="2" fillId="10" borderId="8" xfId="0" applyNumberFormat="1" applyFont="1" applyFill="1" applyBorder="1" applyAlignment="1" applyProtection="1">
      <alignment horizontal="right" vertical="center" wrapText="1"/>
    </xf>
    <xf numFmtId="0" fontId="3" fillId="8" borderId="42" xfId="0" applyFont="1" applyFill="1" applyBorder="1" applyAlignment="1" applyProtection="1">
      <alignment horizontal="center" vertical="center" wrapText="1"/>
    </xf>
    <xf numFmtId="10" fontId="3" fillId="0" borderId="54" xfId="0" applyNumberFormat="1" applyFont="1" applyBorder="1" applyAlignment="1" applyProtection="1">
      <alignment horizontal="center" vertical="center" wrapText="1"/>
    </xf>
    <xf numFmtId="164" fontId="3" fillId="0" borderId="43" xfId="0" applyNumberFormat="1" applyFont="1" applyBorder="1" applyAlignment="1" applyProtection="1">
      <alignment horizontal="center" vertical="center" wrapText="1"/>
    </xf>
    <xf numFmtId="165" fontId="2" fillId="10" borderId="44" xfId="0" applyNumberFormat="1" applyFont="1" applyFill="1" applyBorder="1" applyAlignment="1" applyProtection="1">
      <alignment horizontal="right" vertical="center" wrapText="1"/>
    </xf>
    <xf numFmtId="0" fontId="2" fillId="6" borderId="55" xfId="0" applyFont="1" applyFill="1" applyBorder="1" applyAlignment="1" applyProtection="1">
      <alignment horizontal="center" vertical="center" wrapText="1"/>
    </xf>
    <xf numFmtId="164" fontId="2" fillId="7" borderId="57" xfId="0" applyNumberFormat="1" applyFont="1" applyFill="1" applyBorder="1" applyAlignment="1" applyProtection="1">
      <alignment horizontal="right" vertical="center" wrapText="1"/>
    </xf>
    <xf numFmtId="0" fontId="3" fillId="29" borderId="42" xfId="0" applyFont="1" applyFill="1" applyBorder="1" applyAlignment="1" applyProtection="1">
      <alignment horizontal="center" vertical="center" wrapText="1"/>
    </xf>
    <xf numFmtId="4" fontId="2" fillId="29" borderId="43" xfId="0" applyNumberFormat="1" applyFont="1" applyFill="1" applyBorder="1" applyAlignment="1" applyProtection="1">
      <alignment horizontal="center" vertical="center" wrapText="1"/>
    </xf>
    <xf numFmtId="10" fontId="3" fillId="29" borderId="43" xfId="0" applyNumberFormat="1" applyFont="1" applyFill="1" applyBorder="1" applyAlignment="1" applyProtection="1">
      <alignment horizontal="center" vertical="center" wrapText="1"/>
    </xf>
    <xf numFmtId="164" fontId="3" fillId="29" borderId="43" xfId="0" applyNumberFormat="1" applyFont="1" applyFill="1" applyBorder="1" applyAlignment="1" applyProtection="1">
      <alignment horizontal="center" vertical="center" wrapText="1"/>
    </xf>
    <xf numFmtId="165" fontId="2" fillId="29" borderId="44" xfId="0" applyNumberFormat="1" applyFont="1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wrapText="1"/>
    </xf>
    <xf numFmtId="164" fontId="2" fillId="22" borderId="7" xfId="0" applyNumberFormat="1" applyFont="1" applyFill="1" applyBorder="1" applyAlignment="1" applyProtection="1">
      <alignment horizontal="right" vertical="center" wrapText="1"/>
    </xf>
    <xf numFmtId="167" fontId="2" fillId="22" borderId="8" xfId="0" applyNumberFormat="1" applyFont="1" applyFill="1" applyBorder="1" applyAlignment="1" applyProtection="1">
      <alignment horizontal="right" vertical="center" wrapText="1"/>
    </xf>
    <xf numFmtId="167" fontId="2" fillId="22" borderId="44" xfId="0" applyNumberFormat="1" applyFont="1" applyFill="1" applyBorder="1" applyAlignment="1" applyProtection="1">
      <alignment horizontal="right" vertical="center" wrapText="1"/>
    </xf>
    <xf numFmtId="164" fontId="12" fillId="23" borderId="62" xfId="0" applyNumberFormat="1" applyFont="1" applyFill="1" applyBorder="1" applyAlignment="1" applyProtection="1">
      <alignment horizontal="center" vertical="center" wrapText="1"/>
    </xf>
    <xf numFmtId="165" fontId="2" fillId="26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6" borderId="43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40" xfId="0" applyFont="1" applyFill="1" applyBorder="1" applyAlignment="1" applyProtection="1">
      <alignment horizontal="left" vertical="center" wrapText="1"/>
    </xf>
    <xf numFmtId="0" fontId="1" fillId="14" borderId="2" xfId="0" applyFont="1" applyFill="1" applyBorder="1" applyAlignment="1" applyProtection="1">
      <alignment horizontal="center" vertical="center" wrapText="1"/>
    </xf>
    <xf numFmtId="0" fontId="0" fillId="3" borderId="18" xfId="0" applyFill="1" applyBorder="1" applyAlignment="1" applyProtection="1">
      <alignment wrapText="1"/>
    </xf>
    <xf numFmtId="0" fontId="1" fillId="15" borderId="25" xfId="0" applyFont="1" applyFill="1" applyBorder="1" applyAlignment="1" applyProtection="1">
      <alignment horizontal="left" vertical="top" wrapText="1"/>
    </xf>
    <xf numFmtId="0" fontId="0" fillId="3" borderId="26" xfId="0" applyFill="1" applyBorder="1" applyAlignment="1" applyProtection="1">
      <alignment wrapText="1"/>
    </xf>
    <xf numFmtId="0" fontId="6" fillId="16" borderId="27" xfId="0" applyFont="1" applyFill="1" applyBorder="1" applyAlignment="1" applyProtection="1">
      <alignment horizontal="center" vertical="top" wrapText="1"/>
    </xf>
    <xf numFmtId="0" fontId="6" fillId="17" borderId="2" xfId="0" applyFont="1" applyFill="1" applyBorder="1" applyAlignment="1" applyProtection="1">
      <alignment horizontal="left" vertical="top" wrapText="1"/>
    </xf>
    <xf numFmtId="0" fontId="0" fillId="3" borderId="29" xfId="0" applyFill="1" applyBorder="1" applyAlignment="1" applyProtection="1">
      <alignment wrapText="1"/>
    </xf>
    <xf numFmtId="0" fontId="1" fillId="19" borderId="30" xfId="0" applyFont="1" applyFill="1" applyBorder="1" applyAlignment="1" applyProtection="1">
      <alignment horizontal="right" vertical="center" wrapText="1"/>
    </xf>
    <xf numFmtId="4" fontId="1" fillId="20" borderId="31" xfId="0" applyNumberFormat="1" applyFont="1" applyFill="1" applyBorder="1" applyAlignment="1" applyProtection="1">
      <alignment horizontal="right" vertical="top" wrapText="1"/>
    </xf>
    <xf numFmtId="0" fontId="1" fillId="21" borderId="35" xfId="0" applyFont="1" applyFill="1" applyBorder="1" applyAlignment="1" applyProtection="1">
      <alignment horizontal="center" vertical="top" wrapText="1"/>
    </xf>
    <xf numFmtId="0" fontId="0" fillId="24" borderId="32" xfId="0" applyFill="1" applyBorder="1" applyAlignment="1" applyProtection="1">
      <alignment wrapText="1"/>
    </xf>
    <xf numFmtId="4" fontId="6" fillId="18" borderId="28" xfId="0" applyNumberFormat="1" applyFont="1" applyFill="1" applyBorder="1" applyAlignment="1" applyProtection="1">
      <alignment horizontal="right" vertical="top" wrapText="1"/>
    </xf>
    <xf numFmtId="0" fontId="6" fillId="16" borderId="36" xfId="0" applyFont="1" applyFill="1" applyBorder="1" applyAlignment="1" applyProtection="1">
      <alignment horizontal="center" vertical="top" wrapText="1"/>
    </xf>
    <xf numFmtId="0" fontId="6" fillId="17" borderId="30" xfId="0" applyFont="1" applyFill="1" applyBorder="1" applyAlignment="1" applyProtection="1">
      <alignment horizontal="left" vertical="top" wrapText="1"/>
    </xf>
    <xf numFmtId="4" fontId="6" fillId="18" borderId="31" xfId="0" applyNumberFormat="1" applyFont="1" applyFill="1" applyBorder="1" applyAlignment="1" applyProtection="1">
      <alignment horizontal="right" vertical="top" wrapText="1"/>
    </xf>
    <xf numFmtId="0" fontId="0" fillId="3" borderId="1" xfId="0" applyFill="1" applyBorder="1" applyAlignment="1" applyProtection="1">
      <alignment wrapText="1"/>
    </xf>
    <xf numFmtId="0" fontId="1" fillId="19" borderId="15" xfId="0" applyFont="1" applyFill="1" applyBorder="1" applyAlignment="1" applyProtection="1">
      <alignment horizontal="right" vertical="center" wrapText="1"/>
    </xf>
    <xf numFmtId="4" fontId="1" fillId="20" borderId="15" xfId="0" applyNumberFormat="1" applyFont="1" applyFill="1" applyBorder="1" applyAlignment="1" applyProtection="1">
      <alignment horizontal="right" vertical="top" wrapText="1"/>
    </xf>
    <xf numFmtId="0" fontId="0" fillId="24" borderId="10" xfId="0" applyFill="1" applyBorder="1" applyAlignment="1" applyProtection="1">
      <alignment wrapText="1"/>
    </xf>
    <xf numFmtId="0" fontId="16" fillId="0" borderId="0" xfId="0" applyFont="1" applyProtection="1"/>
    <xf numFmtId="4" fontId="6" fillId="26" borderId="28" xfId="0" applyNumberFormat="1" applyFont="1" applyFill="1" applyBorder="1" applyAlignment="1" applyProtection="1">
      <alignment horizontal="right" vertical="top" wrapText="1"/>
      <protection locked="0"/>
    </xf>
    <xf numFmtId="2" fontId="0" fillId="0" borderId="0" xfId="0" applyNumberFormat="1" applyProtection="1"/>
    <xf numFmtId="0" fontId="0" fillId="12" borderId="1" xfId="0" applyFill="1" applyBorder="1" applyAlignment="1" applyProtection="1">
      <alignment wrapText="1"/>
    </xf>
    <xf numFmtId="8" fontId="0" fillId="0" borderId="0" xfId="0" applyNumberFormat="1" applyProtection="1"/>
    <xf numFmtId="1" fontId="2" fillId="28" borderId="40" xfId="0" applyNumberFormat="1" applyFont="1" applyFill="1" applyBorder="1" applyAlignment="1" applyProtection="1">
      <alignment horizontal="center" vertical="center" wrapText="1"/>
    </xf>
    <xf numFmtId="164" fontId="2" fillId="28" borderId="6" xfId="0" applyNumberFormat="1" applyFont="1" applyFill="1" applyBorder="1" applyAlignment="1" applyProtection="1">
      <alignment horizontal="center" vertical="center" wrapText="1"/>
    </xf>
    <xf numFmtId="164" fontId="2" fillId="28" borderId="7" xfId="0" applyNumberFormat="1" applyFont="1" applyFill="1" applyBorder="1" applyAlignment="1" applyProtection="1">
      <alignment horizontal="center" vertical="center" wrapText="1"/>
    </xf>
    <xf numFmtId="1" fontId="2" fillId="29" borderId="42" xfId="0" applyNumberFormat="1" applyFont="1" applyFill="1" applyBorder="1" applyAlignment="1" applyProtection="1">
      <alignment horizontal="center" vertical="center" wrapText="1"/>
    </xf>
    <xf numFmtId="165" fontId="2" fillId="29" borderId="43" xfId="0" applyNumberFormat="1" applyFont="1" applyFill="1" applyBorder="1" applyAlignment="1" applyProtection="1">
      <alignment horizontal="center" vertical="center" wrapText="1"/>
    </xf>
    <xf numFmtId="165" fontId="2" fillId="29" borderId="44" xfId="0" applyNumberFormat="1" applyFont="1" applyFill="1" applyBorder="1" applyAlignment="1" applyProtection="1">
      <alignment horizontal="center" vertical="center" wrapText="1"/>
    </xf>
    <xf numFmtId="0" fontId="2" fillId="22" borderId="40" xfId="0" applyFont="1" applyFill="1" applyBorder="1" applyAlignment="1" applyProtection="1">
      <alignment horizontal="right" vertical="center" wrapText="1"/>
    </xf>
    <xf numFmtId="167" fontId="2" fillId="22" borderId="7" xfId="0" applyNumberFormat="1" applyFont="1" applyFill="1" applyBorder="1" applyAlignment="1" applyProtection="1">
      <alignment horizontal="right" vertical="center" wrapText="1"/>
    </xf>
    <xf numFmtId="0" fontId="2" fillId="22" borderId="41" xfId="0" applyFont="1" applyFill="1" applyBorder="1" applyAlignment="1" applyProtection="1">
      <alignment horizontal="right" vertical="center" wrapText="1"/>
    </xf>
    <xf numFmtId="0" fontId="2" fillId="22" borderId="42" xfId="0" applyFont="1" applyFill="1" applyBorder="1" applyAlignment="1" applyProtection="1">
      <alignment horizontal="right" vertical="center" wrapText="1"/>
    </xf>
    <xf numFmtId="0" fontId="2" fillId="22" borderId="54" xfId="0" applyFont="1" applyFill="1" applyBorder="1" applyAlignment="1" applyProtection="1">
      <alignment vertical="center" wrapText="1"/>
    </xf>
    <xf numFmtId="0" fontId="0" fillId="22" borderId="1" xfId="2" applyFont="1" applyAlignment="1" applyProtection="1">
      <alignment wrapText="1"/>
    </xf>
    <xf numFmtId="0" fontId="10" fillId="22" borderId="1" xfId="2" applyProtection="1"/>
    <xf numFmtId="0" fontId="5" fillId="13" borderId="70" xfId="2" applyFont="1" applyFill="1" applyBorder="1" applyAlignment="1" applyProtection="1">
      <alignment horizontal="center" vertical="center" wrapText="1"/>
    </xf>
    <xf numFmtId="0" fontId="5" fillId="13" borderId="71" xfId="2" applyFont="1" applyFill="1" applyBorder="1" applyAlignment="1" applyProtection="1">
      <alignment horizontal="center" vertical="center" wrapText="1"/>
    </xf>
    <xf numFmtId="0" fontId="5" fillId="13" borderId="76" xfId="2" applyFont="1" applyFill="1" applyBorder="1" applyAlignment="1" applyProtection="1">
      <alignment horizontal="center" vertical="center" wrapText="1"/>
    </xf>
    <xf numFmtId="0" fontId="7" fillId="13" borderId="78" xfId="2" applyFont="1" applyFill="1" applyBorder="1" applyAlignment="1" applyProtection="1">
      <alignment horizontal="center" vertical="center" wrapText="1"/>
    </xf>
    <xf numFmtId="166" fontId="8" fillId="22" borderId="3" xfId="2" applyNumberFormat="1" applyFont="1" applyBorder="1" applyAlignment="1" applyProtection="1">
      <alignment horizontal="right" vertical="center" wrapText="1"/>
    </xf>
    <xf numFmtId="166" fontId="8" fillId="22" borderId="4" xfId="2" applyNumberFormat="1" applyFont="1" applyBorder="1" applyAlignment="1" applyProtection="1">
      <alignment horizontal="right" vertical="center" wrapText="1"/>
    </xf>
    <xf numFmtId="166" fontId="4" fillId="22" borderId="79" xfId="2" applyNumberFormat="1" applyFont="1" applyBorder="1" applyAlignment="1" applyProtection="1">
      <alignment horizontal="right" vertical="center" wrapText="1"/>
    </xf>
    <xf numFmtId="164" fontId="6" fillId="13" borderId="75" xfId="2" applyNumberFormat="1" applyFont="1" applyFill="1" applyBorder="1" applyAlignment="1" applyProtection="1">
      <alignment horizontal="right" vertical="center" wrapText="1"/>
    </xf>
    <xf numFmtId="164" fontId="6" fillId="13" borderId="77" xfId="2" applyNumberFormat="1" applyFont="1" applyFill="1" applyBorder="1" applyAlignment="1" applyProtection="1">
      <alignment horizontal="right" vertical="center" wrapText="1"/>
    </xf>
    <xf numFmtId="164" fontId="1" fillId="28" borderId="80" xfId="2" applyNumberFormat="1" applyFont="1" applyFill="1" applyBorder="1" applyAlignment="1" applyProtection="1">
      <alignment horizontal="right" vertical="center" wrapText="1"/>
    </xf>
    <xf numFmtId="166" fontId="8" fillId="22" borderId="89" xfId="2" applyNumberFormat="1" applyFont="1" applyBorder="1" applyAlignment="1" applyProtection="1">
      <alignment horizontal="right" vertical="center" wrapText="1"/>
    </xf>
    <xf numFmtId="166" fontId="8" fillId="22" borderId="86" xfId="2" applyNumberFormat="1" applyFont="1" applyBorder="1" applyAlignment="1" applyProtection="1">
      <alignment horizontal="right" vertical="center" wrapText="1"/>
    </xf>
    <xf numFmtId="166" fontId="8" fillId="22" borderId="87" xfId="2" applyNumberFormat="1" applyFont="1" applyBorder="1" applyAlignment="1" applyProtection="1">
      <alignment horizontal="right" vertical="center" wrapText="1"/>
    </xf>
    <xf numFmtId="166" fontId="4" fillId="22" borderId="88" xfId="2" applyNumberFormat="1" applyFont="1" applyBorder="1" applyAlignment="1" applyProtection="1">
      <alignment horizontal="right" vertical="center" wrapText="1"/>
    </xf>
    <xf numFmtId="164" fontId="1" fillId="29" borderId="80" xfId="2" applyNumberFormat="1" applyFont="1" applyFill="1" applyBorder="1" applyAlignment="1" applyProtection="1">
      <alignment horizontal="right" vertical="center" wrapText="1"/>
    </xf>
    <xf numFmtId="164" fontId="6" fillId="13" borderId="81" xfId="2" applyNumberFormat="1" applyFont="1" applyFill="1" applyBorder="1" applyAlignment="1" applyProtection="1">
      <alignment horizontal="right" vertical="center" wrapText="1"/>
    </xf>
    <xf numFmtId="164" fontId="6" fillId="13" borderId="82" xfId="2" applyNumberFormat="1" applyFont="1" applyFill="1" applyBorder="1" applyAlignment="1" applyProtection="1">
      <alignment horizontal="right" vertical="center" wrapText="1"/>
    </xf>
    <xf numFmtId="0" fontId="0" fillId="28" borderId="19" xfId="0" applyFill="1" applyBorder="1" applyAlignment="1" applyProtection="1">
      <alignment horizontal="center" vertical="center" wrapText="1"/>
    </xf>
    <xf numFmtId="0" fontId="0" fillId="28" borderId="20" xfId="0" applyFill="1" applyBorder="1" applyAlignment="1" applyProtection="1">
      <alignment horizontal="center" vertical="center" wrapText="1"/>
    </xf>
    <xf numFmtId="0" fontId="0" fillId="28" borderId="21" xfId="0" applyFill="1" applyBorder="1" applyAlignment="1" applyProtection="1">
      <alignment horizontal="center" vertical="center" wrapText="1"/>
    </xf>
    <xf numFmtId="0" fontId="0" fillId="28" borderId="22" xfId="0" applyFill="1" applyBorder="1" applyAlignment="1" applyProtection="1">
      <alignment horizontal="center" vertical="center" wrapText="1"/>
    </xf>
    <xf numFmtId="0" fontId="0" fillId="28" borderId="1" xfId="0" applyFill="1" applyBorder="1" applyAlignment="1" applyProtection="1">
      <alignment horizontal="center" vertical="center" wrapText="1"/>
    </xf>
    <xf numFmtId="0" fontId="0" fillId="28" borderId="23" xfId="0" applyFill="1" applyBorder="1" applyAlignment="1" applyProtection="1">
      <alignment horizontal="center" vertical="center" wrapText="1"/>
    </xf>
    <xf numFmtId="0" fontId="0" fillId="28" borderId="37" xfId="0" applyFill="1" applyBorder="1" applyAlignment="1" applyProtection="1">
      <alignment horizontal="center" vertical="center" wrapText="1"/>
    </xf>
    <xf numFmtId="0" fontId="0" fillId="28" borderId="38" xfId="0" applyFill="1" applyBorder="1" applyAlignment="1" applyProtection="1">
      <alignment horizontal="center" vertical="center" wrapText="1"/>
    </xf>
    <xf numFmtId="0" fontId="0" fillId="28" borderId="39" xfId="0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left" vertical="center" wrapText="1"/>
      <protection locked="0"/>
    </xf>
    <xf numFmtId="0" fontId="2" fillId="5" borderId="7" xfId="0" applyFont="1" applyFill="1" applyBorder="1" applyAlignment="1" applyProtection="1">
      <alignment horizontal="left" vertical="center" wrapText="1"/>
      <protection locked="0"/>
    </xf>
    <xf numFmtId="0" fontId="2" fillId="5" borderId="5" xfId="0" applyFont="1" applyFill="1" applyBorder="1" applyAlignment="1" applyProtection="1">
      <alignment horizontal="left" vertical="center" wrapText="1"/>
      <protection locked="0"/>
    </xf>
    <xf numFmtId="0" fontId="2" fillId="5" borderId="8" xfId="0" applyFont="1" applyFill="1" applyBorder="1" applyAlignment="1" applyProtection="1">
      <alignment horizontal="left" vertical="center" wrapText="1"/>
      <protection locked="0"/>
    </xf>
    <xf numFmtId="0" fontId="2" fillId="22" borderId="5" xfId="0" applyFont="1" applyFill="1" applyBorder="1" applyAlignment="1" applyProtection="1">
      <alignment horizontal="left" vertical="center" wrapText="1"/>
      <protection locked="0"/>
    </xf>
    <xf numFmtId="0" fontId="2" fillId="22" borderId="8" xfId="0" applyFont="1" applyFill="1" applyBorder="1" applyAlignment="1" applyProtection="1">
      <alignment horizontal="left" vertical="center" wrapText="1"/>
      <protection locked="0"/>
    </xf>
    <xf numFmtId="49" fontId="2" fillId="22" borderId="5" xfId="0" applyNumberFormat="1" applyFont="1" applyFill="1" applyBorder="1" applyAlignment="1" applyProtection="1">
      <alignment horizontal="left" vertical="center" wrapText="1"/>
      <protection locked="0"/>
    </xf>
    <xf numFmtId="49" fontId="2" fillId="22" borderId="8" xfId="0" applyNumberFormat="1" applyFont="1" applyFill="1" applyBorder="1" applyAlignment="1" applyProtection="1">
      <alignment horizontal="left" vertical="center" wrapText="1"/>
      <protection locked="0"/>
    </xf>
    <xf numFmtId="14" fontId="2" fillId="22" borderId="43" xfId="0" applyNumberFormat="1" applyFont="1" applyFill="1" applyBorder="1" applyAlignment="1" applyProtection="1">
      <alignment horizontal="left" vertical="center" wrapText="1"/>
      <protection locked="0"/>
    </xf>
    <xf numFmtId="14" fontId="2" fillId="22" borderId="44" xfId="0" applyNumberFormat="1" applyFont="1" applyFill="1" applyBorder="1" applyAlignment="1" applyProtection="1">
      <alignment horizontal="left" vertical="center" wrapText="1"/>
      <protection locked="0"/>
    </xf>
    <xf numFmtId="0" fontId="2" fillId="6" borderId="56" xfId="0" applyFont="1" applyFill="1" applyBorder="1" applyAlignment="1" applyProtection="1">
      <alignment horizontal="left" vertical="center" wrapText="1"/>
    </xf>
    <xf numFmtId="0" fontId="4" fillId="11" borderId="1" xfId="0" applyFont="1" applyFill="1" applyBorder="1" applyAlignment="1" applyProtection="1">
      <alignment horizontal="right" vertical="center" wrapText="1"/>
    </xf>
    <xf numFmtId="0" fontId="2" fillId="28" borderId="6" xfId="0" applyFont="1" applyFill="1" applyBorder="1" applyAlignment="1" applyProtection="1">
      <alignment horizontal="left" vertical="center" wrapText="1"/>
    </xf>
    <xf numFmtId="0" fontId="3" fillId="9" borderId="5" xfId="0" applyFont="1" applyFill="1" applyBorder="1" applyAlignment="1" applyProtection="1">
      <alignment horizontal="left" vertical="center" wrapText="1"/>
    </xf>
    <xf numFmtId="0" fontId="3" fillId="9" borderId="43" xfId="0" applyFont="1" applyFill="1" applyBorder="1" applyAlignment="1" applyProtection="1">
      <alignment horizontal="left" vertical="center" wrapText="1"/>
    </xf>
    <xf numFmtId="0" fontId="3" fillId="29" borderId="51" xfId="0" applyFont="1" applyFill="1" applyBorder="1" applyAlignment="1" applyProtection="1">
      <alignment horizontal="left" vertical="center" wrapText="1"/>
    </xf>
    <xf numFmtId="0" fontId="3" fillId="29" borderId="52" xfId="0" applyFont="1" applyFill="1" applyBorder="1" applyAlignment="1" applyProtection="1">
      <alignment horizontal="left" vertical="center" wrapText="1"/>
    </xf>
    <xf numFmtId="0" fontId="3" fillId="29" borderId="54" xfId="0" applyFont="1" applyFill="1" applyBorder="1" applyAlignment="1" applyProtection="1">
      <alignment horizontal="left" vertical="center" wrapText="1"/>
    </xf>
    <xf numFmtId="0" fontId="2" fillId="5" borderId="64" xfId="0" applyFont="1" applyFill="1" applyBorder="1" applyAlignment="1" applyProtection="1">
      <alignment horizontal="center" vertical="center" wrapText="1"/>
    </xf>
    <xf numFmtId="0" fontId="2" fillId="5" borderId="45" xfId="0" applyFont="1" applyFill="1" applyBorder="1" applyAlignment="1" applyProtection="1">
      <alignment horizontal="center" vertical="center" wrapText="1"/>
    </xf>
    <xf numFmtId="0" fontId="2" fillId="5" borderId="65" xfId="0" applyFont="1" applyFill="1" applyBorder="1" applyAlignment="1" applyProtection="1">
      <alignment horizontal="center" vertical="center" wrapText="1"/>
    </xf>
    <xf numFmtId="0" fontId="11" fillId="22" borderId="19" xfId="0" applyFont="1" applyFill="1" applyBorder="1" applyAlignment="1" applyProtection="1">
      <alignment horizontal="center" vertical="center" wrapText="1"/>
    </xf>
    <xf numFmtId="0" fontId="11" fillId="22" borderId="22" xfId="0" applyFont="1" applyFill="1" applyBorder="1" applyAlignment="1" applyProtection="1">
      <alignment horizontal="center" vertical="center" wrapText="1"/>
    </xf>
    <xf numFmtId="0" fontId="11" fillId="22" borderId="9" xfId="0" applyFont="1" applyFill="1" applyBorder="1" applyAlignment="1" applyProtection="1">
      <alignment horizontal="center" vertical="center" wrapText="1"/>
    </xf>
    <xf numFmtId="0" fontId="2" fillId="22" borderId="68" xfId="0" applyFont="1" applyFill="1" applyBorder="1" applyAlignment="1" applyProtection="1">
      <alignment horizontal="right" vertical="center" wrapText="1"/>
    </xf>
    <xf numFmtId="0" fontId="2" fillId="22" borderId="46" xfId="0" applyFont="1" applyFill="1" applyBorder="1" applyAlignment="1" applyProtection="1">
      <alignment horizontal="right" vertical="center" wrapText="1"/>
    </xf>
    <xf numFmtId="0" fontId="2" fillId="22" borderId="67" xfId="0" applyFont="1" applyFill="1" applyBorder="1" applyAlignment="1" applyProtection="1">
      <alignment horizontal="right" vertical="center" wrapText="1"/>
    </xf>
    <xf numFmtId="0" fontId="2" fillId="22" borderId="17" xfId="0" applyFont="1" applyFill="1" applyBorder="1" applyAlignment="1" applyProtection="1">
      <alignment horizontal="right" vertical="center" wrapText="1"/>
    </xf>
    <xf numFmtId="0" fontId="12" fillId="23" borderId="38" xfId="0" applyFont="1" applyFill="1" applyBorder="1" applyAlignment="1" applyProtection="1">
      <alignment horizontal="center" vertical="center" wrapText="1"/>
    </xf>
    <xf numFmtId="0" fontId="12" fillId="23" borderId="61" xfId="0" applyFont="1" applyFill="1" applyBorder="1" applyAlignment="1" applyProtection="1">
      <alignment horizontal="center" vertical="center" wrapText="1"/>
    </xf>
    <xf numFmtId="0" fontId="2" fillId="22" borderId="66" xfId="0" applyFont="1" applyFill="1" applyBorder="1" applyAlignment="1" applyProtection="1">
      <alignment horizontal="right" vertical="center" wrapText="1"/>
    </xf>
    <xf numFmtId="0" fontId="2" fillId="22" borderId="54" xfId="0" applyFont="1" applyFill="1" applyBorder="1" applyAlignment="1" applyProtection="1">
      <alignment horizontal="right" vertical="center" wrapText="1"/>
    </xf>
    <xf numFmtId="0" fontId="2" fillId="22" borderId="47" xfId="0" applyFont="1" applyFill="1" applyBorder="1" applyAlignment="1" applyProtection="1">
      <alignment horizontal="right" vertical="center" wrapText="1"/>
    </xf>
    <xf numFmtId="10" fontId="2" fillId="22" borderId="16" xfId="1" applyNumberFormat="1" applyFont="1" applyFill="1" applyBorder="1" applyAlignment="1" applyProtection="1">
      <alignment horizontal="right" vertical="center"/>
    </xf>
    <xf numFmtId="10" fontId="2" fillId="22" borderId="17" xfId="1" applyNumberFormat="1" applyFont="1" applyFill="1" applyBorder="1" applyAlignment="1" applyProtection="1">
      <alignment horizontal="right" vertical="center"/>
    </xf>
    <xf numFmtId="0" fontId="2" fillId="22" borderId="51" xfId="0" applyFont="1" applyFill="1" applyBorder="1" applyAlignment="1" applyProtection="1">
      <alignment horizontal="right" vertical="center" wrapText="1"/>
    </xf>
    <xf numFmtId="165" fontId="0" fillId="29" borderId="19" xfId="0" applyNumberFormat="1" applyFill="1" applyBorder="1" applyAlignment="1" applyProtection="1">
      <alignment horizontal="center" vertical="center" wrapText="1"/>
    </xf>
    <xf numFmtId="165" fontId="0" fillId="29" borderId="20" xfId="0" applyNumberFormat="1" applyFill="1" applyBorder="1" applyAlignment="1" applyProtection="1">
      <alignment horizontal="center" vertical="center" wrapText="1"/>
    </xf>
    <xf numFmtId="165" fontId="0" fillId="29" borderId="21" xfId="0" applyNumberFormat="1" applyFill="1" applyBorder="1" applyAlignment="1" applyProtection="1">
      <alignment horizontal="center" vertical="center" wrapText="1"/>
    </xf>
    <xf numFmtId="165" fontId="0" fillId="29" borderId="22" xfId="0" applyNumberFormat="1" applyFill="1" applyBorder="1" applyAlignment="1" applyProtection="1">
      <alignment horizontal="center" vertical="center" wrapText="1"/>
    </xf>
    <xf numFmtId="165" fontId="0" fillId="29" borderId="1" xfId="0" applyNumberFormat="1" applyFill="1" applyBorder="1" applyAlignment="1" applyProtection="1">
      <alignment horizontal="center" vertical="center" wrapText="1"/>
    </xf>
    <xf numFmtId="165" fontId="0" fillId="29" borderId="23" xfId="0" applyNumberFormat="1" applyFill="1" applyBorder="1" applyAlignment="1" applyProtection="1">
      <alignment horizontal="center" vertical="center" wrapText="1"/>
    </xf>
    <xf numFmtId="165" fontId="0" fillId="29" borderId="37" xfId="0" applyNumberFormat="1" applyFill="1" applyBorder="1" applyAlignment="1" applyProtection="1">
      <alignment horizontal="center" vertical="center" wrapText="1"/>
    </xf>
    <xf numFmtId="165" fontId="0" fillId="29" borderId="38" xfId="0" applyNumberFormat="1" applyFill="1" applyBorder="1" applyAlignment="1" applyProtection="1">
      <alignment horizontal="center" vertical="center" wrapText="1"/>
    </xf>
    <xf numFmtId="165" fontId="0" fillId="29" borderId="39" xfId="0" applyNumberFormat="1" applyFill="1" applyBorder="1" applyAlignment="1" applyProtection="1">
      <alignment horizontal="center" vertical="center" wrapText="1"/>
    </xf>
    <xf numFmtId="0" fontId="15" fillId="27" borderId="19" xfId="0" applyFont="1" applyFill="1" applyBorder="1" applyAlignment="1" applyProtection="1">
      <alignment horizontal="center" wrapText="1"/>
    </xf>
    <xf numFmtId="0" fontId="15" fillId="27" borderId="20" xfId="0" applyFont="1" applyFill="1" applyBorder="1" applyAlignment="1" applyProtection="1">
      <alignment horizontal="center" wrapText="1"/>
    </xf>
    <xf numFmtId="0" fontId="15" fillId="27" borderId="21" xfId="0" applyFont="1" applyFill="1" applyBorder="1" applyAlignment="1" applyProtection="1">
      <alignment horizontal="center" wrapText="1"/>
    </xf>
    <xf numFmtId="0" fontId="15" fillId="27" borderId="22" xfId="0" applyFont="1" applyFill="1" applyBorder="1" applyAlignment="1" applyProtection="1">
      <alignment horizontal="center" wrapText="1"/>
    </xf>
    <xf numFmtId="0" fontId="15" fillId="27" borderId="1" xfId="0" applyFont="1" applyFill="1" applyBorder="1" applyAlignment="1" applyProtection="1">
      <alignment horizontal="center" wrapText="1"/>
    </xf>
    <xf numFmtId="0" fontId="15" fillId="27" borderId="23" xfId="0" applyFont="1" applyFill="1" applyBorder="1" applyAlignment="1" applyProtection="1">
      <alignment horizontal="center" wrapText="1"/>
    </xf>
    <xf numFmtId="0" fontId="15" fillId="27" borderId="37" xfId="0" applyFont="1" applyFill="1" applyBorder="1" applyAlignment="1" applyProtection="1">
      <alignment horizontal="center" wrapText="1"/>
    </xf>
    <xf numFmtId="0" fontId="15" fillId="27" borderId="38" xfId="0" applyFont="1" applyFill="1" applyBorder="1" applyAlignment="1" applyProtection="1">
      <alignment horizontal="center" wrapText="1"/>
    </xf>
    <xf numFmtId="0" fontId="15" fillId="27" borderId="39" xfId="0" applyFont="1" applyFill="1" applyBorder="1" applyAlignment="1" applyProtection="1">
      <alignment horizontal="center" wrapText="1"/>
    </xf>
    <xf numFmtId="0" fontId="15" fillId="27" borderId="19" xfId="0" applyFont="1" applyFill="1" applyBorder="1" applyAlignment="1" applyProtection="1">
      <alignment horizontal="center" vertical="center" wrapText="1"/>
    </xf>
    <xf numFmtId="0" fontId="15" fillId="27" borderId="20" xfId="0" applyFont="1" applyFill="1" applyBorder="1" applyAlignment="1" applyProtection="1">
      <alignment horizontal="center" vertical="center" wrapText="1"/>
    </xf>
    <xf numFmtId="0" fontId="15" fillId="27" borderId="21" xfId="0" applyFont="1" applyFill="1" applyBorder="1" applyAlignment="1" applyProtection="1">
      <alignment horizontal="center" vertical="center" wrapText="1"/>
    </xf>
    <xf numFmtId="0" fontId="15" fillId="27" borderId="37" xfId="0" applyFont="1" applyFill="1" applyBorder="1" applyAlignment="1" applyProtection="1">
      <alignment horizontal="center" vertical="center" wrapText="1"/>
    </xf>
    <xf numFmtId="0" fontId="15" fillId="27" borderId="38" xfId="0" applyFont="1" applyFill="1" applyBorder="1" applyAlignment="1" applyProtection="1">
      <alignment horizontal="center" vertical="center" wrapText="1"/>
    </xf>
    <xf numFmtId="0" fontId="15" fillId="27" borderId="39" xfId="0" applyFont="1" applyFill="1" applyBorder="1" applyAlignment="1" applyProtection="1">
      <alignment horizontal="center" vertical="center" wrapText="1"/>
    </xf>
    <xf numFmtId="0" fontId="0" fillId="26" borderId="19" xfId="0" applyFill="1" applyBorder="1" applyAlignment="1" applyProtection="1">
      <alignment horizontal="center" vertical="center" wrapText="1"/>
    </xf>
    <xf numFmtId="0" fontId="0" fillId="26" borderId="20" xfId="0" applyFill="1" applyBorder="1" applyAlignment="1" applyProtection="1">
      <alignment horizontal="center" vertical="center" wrapText="1"/>
    </xf>
    <xf numFmtId="0" fontId="0" fillId="26" borderId="21" xfId="0" applyFill="1" applyBorder="1" applyAlignment="1" applyProtection="1">
      <alignment horizontal="center" vertical="center" wrapText="1"/>
    </xf>
    <xf numFmtId="0" fontId="0" fillId="26" borderId="37" xfId="0" applyFill="1" applyBorder="1" applyAlignment="1" applyProtection="1">
      <alignment horizontal="center" vertical="center" wrapText="1"/>
    </xf>
    <xf numFmtId="0" fontId="0" fillId="26" borderId="38" xfId="0" applyFill="1" applyBorder="1" applyAlignment="1" applyProtection="1">
      <alignment horizontal="center" vertical="center" wrapText="1"/>
    </xf>
    <xf numFmtId="0" fontId="0" fillId="26" borderId="39" xfId="0" applyFill="1" applyBorder="1" applyAlignment="1" applyProtection="1">
      <alignment horizontal="center" vertical="center" wrapText="1"/>
    </xf>
    <xf numFmtId="0" fontId="0" fillId="26" borderId="22" xfId="0" applyFill="1" applyBorder="1" applyAlignment="1" applyProtection="1">
      <alignment horizontal="center" vertical="center" wrapText="1"/>
    </xf>
    <xf numFmtId="0" fontId="0" fillId="26" borderId="1" xfId="0" applyFill="1" applyBorder="1" applyAlignment="1" applyProtection="1">
      <alignment horizontal="center" vertical="center" wrapText="1"/>
    </xf>
    <xf numFmtId="0" fontId="0" fillId="26" borderId="23" xfId="0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right" vertical="center" wrapText="1"/>
    </xf>
    <xf numFmtId="0" fontId="2" fillId="24" borderId="5" xfId="0" applyFont="1" applyFill="1" applyBorder="1" applyAlignment="1" applyProtection="1">
      <alignment horizontal="left" vertical="center" wrapText="1"/>
    </xf>
    <xf numFmtId="0" fontId="2" fillId="24" borderId="8" xfId="0" applyFont="1" applyFill="1" applyBorder="1" applyAlignment="1" applyProtection="1">
      <alignment horizontal="left" vertical="center" wrapText="1"/>
    </xf>
    <xf numFmtId="49" fontId="2" fillId="24" borderId="5" xfId="0" applyNumberFormat="1" applyFont="1" applyFill="1" applyBorder="1" applyAlignment="1" applyProtection="1">
      <alignment horizontal="left" vertical="center" wrapText="1"/>
    </xf>
    <xf numFmtId="49" fontId="2" fillId="24" borderId="8" xfId="0" applyNumberFormat="1" applyFont="1" applyFill="1" applyBorder="1" applyAlignment="1" applyProtection="1">
      <alignment horizontal="left" vertical="center" wrapText="1"/>
    </xf>
    <xf numFmtId="14" fontId="2" fillId="22" borderId="43" xfId="0" applyNumberFormat="1" applyFont="1" applyFill="1" applyBorder="1" applyAlignment="1" applyProtection="1">
      <alignment horizontal="left" vertical="center" wrapText="1"/>
    </xf>
    <xf numFmtId="14" fontId="2" fillId="22" borderId="44" xfId="0" applyNumberFormat="1" applyFont="1" applyFill="1" applyBorder="1" applyAlignment="1" applyProtection="1">
      <alignment horizontal="left" vertical="center" wrapText="1"/>
    </xf>
    <xf numFmtId="0" fontId="13" fillId="25" borderId="33" xfId="0" applyFont="1" applyFill="1" applyBorder="1" applyAlignment="1" applyProtection="1">
      <alignment horizontal="right" vertical="center" wrapText="1"/>
    </xf>
    <xf numFmtId="0" fontId="13" fillId="25" borderId="34" xfId="0" applyFont="1" applyFill="1" applyBorder="1" applyAlignment="1" applyProtection="1">
      <alignment horizontal="right" vertical="center" wrapText="1"/>
    </xf>
    <xf numFmtId="0" fontId="9" fillId="22" borderId="1" xfId="0" applyFont="1" applyFill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wrapText="1"/>
    </xf>
    <xf numFmtId="0" fontId="13" fillId="25" borderId="11" xfId="0" applyFont="1" applyFill="1" applyBorder="1" applyAlignment="1" applyProtection="1">
      <alignment horizontal="right" vertical="center" wrapText="1"/>
    </xf>
    <xf numFmtId="0" fontId="13" fillId="25" borderId="12" xfId="0" applyFont="1" applyFill="1" applyBorder="1" applyAlignment="1" applyProtection="1">
      <alignment horizontal="right" vertical="center" wrapText="1"/>
    </xf>
    <xf numFmtId="0" fontId="2" fillId="5" borderId="6" xfId="0" applyFont="1" applyFill="1" applyBorder="1" applyAlignment="1" applyProtection="1">
      <alignment horizontal="left" vertical="center" wrapText="1"/>
    </xf>
    <xf numFmtId="0" fontId="2" fillId="5" borderId="7" xfId="0" applyFont="1" applyFill="1" applyBorder="1" applyAlignment="1" applyProtection="1">
      <alignment horizontal="left" vertical="center" wrapText="1"/>
    </xf>
    <xf numFmtId="0" fontId="2" fillId="5" borderId="5" xfId="0" applyFont="1" applyFill="1" applyBorder="1" applyAlignment="1" applyProtection="1">
      <alignment horizontal="left" vertical="center" wrapText="1"/>
    </xf>
    <xf numFmtId="0" fontId="2" fillId="5" borderId="8" xfId="0" applyFont="1" applyFill="1" applyBorder="1" applyAlignment="1" applyProtection="1">
      <alignment horizontal="left" vertical="center" wrapText="1"/>
    </xf>
    <xf numFmtId="0" fontId="2" fillId="22" borderId="5" xfId="0" applyFont="1" applyFill="1" applyBorder="1" applyAlignment="1" applyProtection="1">
      <alignment horizontal="left" vertical="center" wrapText="1"/>
    </xf>
    <xf numFmtId="0" fontId="2" fillId="22" borderId="8" xfId="0" applyFont="1" applyFill="1" applyBorder="1" applyAlignment="1" applyProtection="1">
      <alignment horizontal="left" vertical="center" wrapText="1"/>
    </xf>
    <xf numFmtId="0" fontId="2" fillId="5" borderId="59" xfId="0" applyFont="1" applyFill="1" applyBorder="1" applyAlignment="1" applyProtection="1">
      <alignment horizontal="center" vertical="center" wrapText="1"/>
    </xf>
    <xf numFmtId="0" fontId="12" fillId="23" borderId="69" xfId="0" applyFont="1" applyFill="1" applyBorder="1" applyAlignment="1" applyProtection="1">
      <alignment horizontal="center" vertical="center" wrapText="1"/>
    </xf>
    <xf numFmtId="0" fontId="2" fillId="29" borderId="43" xfId="0" applyFont="1" applyFill="1" applyBorder="1" applyAlignment="1" applyProtection="1">
      <alignment horizontal="left" vertical="center" wrapText="1"/>
    </xf>
    <xf numFmtId="0" fontId="2" fillId="22" borderId="20" xfId="0" applyFont="1" applyFill="1" applyBorder="1" applyAlignment="1" applyProtection="1">
      <alignment horizontal="left" vertical="center" wrapText="1"/>
    </xf>
    <xf numFmtId="0" fontId="2" fillId="24" borderId="16" xfId="0" applyFont="1" applyFill="1" applyBorder="1" applyAlignment="1" applyProtection="1">
      <alignment horizontal="left" vertical="center" wrapText="1"/>
    </xf>
    <xf numFmtId="0" fontId="2" fillId="24" borderId="24" xfId="0" applyFont="1" applyFill="1" applyBorder="1" applyAlignment="1" applyProtection="1">
      <alignment horizontal="left" vertical="center" wrapText="1"/>
    </xf>
    <xf numFmtId="0" fontId="2" fillId="24" borderId="50" xfId="0" applyFont="1" applyFill="1" applyBorder="1" applyAlignment="1" applyProtection="1">
      <alignment horizontal="left" vertical="center" wrapText="1"/>
    </xf>
    <xf numFmtId="49" fontId="2" fillId="24" borderId="16" xfId="0" applyNumberFormat="1" applyFont="1" applyFill="1" applyBorder="1" applyAlignment="1" applyProtection="1">
      <alignment horizontal="left" vertical="center" wrapText="1"/>
    </xf>
    <xf numFmtId="49" fontId="2" fillId="24" borderId="24" xfId="0" applyNumberFormat="1" applyFont="1" applyFill="1" applyBorder="1" applyAlignment="1" applyProtection="1">
      <alignment horizontal="left" vertical="center" wrapText="1"/>
    </xf>
    <xf numFmtId="49" fontId="2" fillId="24" borderId="50" xfId="0" applyNumberFormat="1" applyFont="1" applyFill="1" applyBorder="1" applyAlignment="1" applyProtection="1">
      <alignment horizontal="left" vertical="center" wrapText="1"/>
    </xf>
    <xf numFmtId="14" fontId="2" fillId="22" borderId="51" xfId="0" applyNumberFormat="1" applyFont="1" applyFill="1" applyBorder="1" applyAlignment="1" applyProtection="1">
      <alignment horizontal="left" vertical="center" wrapText="1"/>
    </xf>
    <xf numFmtId="14" fontId="2" fillId="22" borderId="52" xfId="0" applyNumberFormat="1" applyFont="1" applyFill="1" applyBorder="1" applyAlignment="1" applyProtection="1">
      <alignment horizontal="left" vertical="center" wrapText="1"/>
    </xf>
    <xf numFmtId="14" fontId="2" fillId="22" borderId="53" xfId="0" applyNumberFormat="1" applyFont="1" applyFill="1" applyBorder="1" applyAlignment="1" applyProtection="1">
      <alignment horizontal="left" vertical="center" wrapText="1"/>
    </xf>
    <xf numFmtId="0" fontId="2" fillId="5" borderId="47" xfId="0" applyFont="1" applyFill="1" applyBorder="1" applyAlignment="1" applyProtection="1">
      <alignment horizontal="left" vertical="center" wrapText="1"/>
    </xf>
    <xf numFmtId="0" fontId="2" fillId="5" borderId="48" xfId="0" applyFont="1" applyFill="1" applyBorder="1" applyAlignment="1" applyProtection="1">
      <alignment horizontal="left" vertical="center" wrapText="1"/>
    </xf>
    <xf numFmtId="0" fontId="2" fillId="5" borderId="49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24" xfId="0" applyFont="1" applyFill="1" applyBorder="1" applyAlignment="1" applyProtection="1">
      <alignment horizontal="left" vertical="center" wrapText="1"/>
    </xf>
    <xf numFmtId="0" fontId="2" fillId="5" borderId="50" xfId="0" applyFont="1" applyFill="1" applyBorder="1" applyAlignment="1" applyProtection="1">
      <alignment horizontal="left" vertical="center" wrapText="1"/>
    </xf>
    <xf numFmtId="0" fontId="2" fillId="22" borderId="16" xfId="0" applyFont="1" applyFill="1" applyBorder="1" applyAlignment="1" applyProtection="1">
      <alignment horizontal="left" vertical="center" wrapText="1"/>
    </xf>
    <xf numFmtId="0" fontId="2" fillId="22" borderId="24" xfId="0" applyFont="1" applyFill="1" applyBorder="1" applyAlignment="1" applyProtection="1">
      <alignment horizontal="left" vertical="center" wrapText="1"/>
    </xf>
    <xf numFmtId="0" fontId="2" fillId="22" borderId="50" xfId="0" applyFont="1" applyFill="1" applyBorder="1" applyAlignment="1" applyProtection="1">
      <alignment horizontal="left" vertical="center" wrapText="1"/>
    </xf>
    <xf numFmtId="164" fontId="1" fillId="23" borderId="85" xfId="2" applyNumberFormat="1" applyFont="1" applyFill="1" applyBorder="1" applyAlignment="1" applyProtection="1">
      <alignment horizontal="right" vertical="center" wrapText="1"/>
    </xf>
    <xf numFmtId="164" fontId="1" fillId="23" borderId="80" xfId="2" applyNumberFormat="1" applyFont="1" applyFill="1" applyBorder="1" applyAlignment="1" applyProtection="1">
      <alignment horizontal="right" vertical="center" wrapText="1"/>
    </xf>
    <xf numFmtId="0" fontId="7" fillId="22" borderId="70" xfId="2" applyFont="1" applyBorder="1" applyAlignment="1" applyProtection="1">
      <alignment horizontal="center" vertical="center" wrapText="1"/>
    </xf>
    <xf numFmtId="0" fontId="7" fillId="22" borderId="83" xfId="2" applyFont="1" applyBorder="1" applyAlignment="1" applyProtection="1">
      <alignment horizontal="center" vertical="center" wrapText="1"/>
    </xf>
    <xf numFmtId="0" fontId="6" fillId="22" borderId="71" xfId="2" applyFont="1" applyBorder="1" applyAlignment="1" applyProtection="1">
      <alignment horizontal="left" vertical="center" wrapText="1"/>
    </xf>
    <xf numFmtId="0" fontId="6" fillId="22" borderId="75" xfId="2" applyFont="1" applyBorder="1" applyAlignment="1" applyProtection="1">
      <alignment horizontal="left" vertical="center" wrapText="1"/>
    </xf>
    <xf numFmtId="164" fontId="1" fillId="29" borderId="71" xfId="2" applyNumberFormat="1" applyFont="1" applyFill="1" applyBorder="1" applyAlignment="1" applyProtection="1">
      <alignment horizontal="right" vertical="center" wrapText="1"/>
    </xf>
    <xf numFmtId="164" fontId="1" fillId="29" borderId="75" xfId="2" applyNumberFormat="1" applyFont="1" applyFill="1" applyBorder="1" applyAlignment="1" applyProtection="1">
      <alignment horizontal="right" vertical="center" wrapText="1"/>
    </xf>
    <xf numFmtId="164" fontId="17" fillId="23" borderId="63" xfId="2" applyNumberFormat="1" applyFont="1" applyFill="1" applyBorder="1" applyAlignment="1" applyProtection="1">
      <alignment horizontal="right" vertical="center" wrapText="1"/>
    </xf>
    <xf numFmtId="164" fontId="17" fillId="23" borderId="74" xfId="2" applyNumberFormat="1" applyFont="1" applyFill="1" applyBorder="1" applyAlignment="1" applyProtection="1">
      <alignment horizontal="right" vertical="center" wrapText="1"/>
    </xf>
    <xf numFmtId="0" fontId="6" fillId="0" borderId="22" xfId="2" applyFont="1" applyFill="1" applyBorder="1" applyAlignment="1" applyProtection="1">
      <alignment horizontal="left" vertical="center" wrapText="1"/>
    </xf>
    <xf numFmtId="0" fontId="6" fillId="0" borderId="84" xfId="2" applyFont="1" applyFill="1" applyBorder="1" applyAlignment="1" applyProtection="1">
      <alignment horizontal="left" vertical="center" wrapText="1"/>
    </xf>
    <xf numFmtId="0" fontId="6" fillId="0" borderId="37" xfId="2" applyFont="1" applyFill="1" applyBorder="1" applyAlignment="1" applyProtection="1">
      <alignment horizontal="left" vertical="center" wrapText="1"/>
    </xf>
    <xf numFmtId="0" fontId="6" fillId="0" borderId="73" xfId="2" applyFont="1" applyFill="1" applyBorder="1" applyAlignment="1" applyProtection="1">
      <alignment horizontal="left" vertical="center" wrapText="1"/>
    </xf>
    <xf numFmtId="0" fontId="0" fillId="22" borderId="1" xfId="2" applyFont="1" applyAlignment="1" applyProtection="1">
      <alignment wrapText="1"/>
    </xf>
    <xf numFmtId="0" fontId="7" fillId="22" borderId="72" xfId="2" applyFont="1" applyBorder="1" applyAlignment="1" applyProtection="1">
      <alignment horizontal="center" vertical="center" wrapText="1"/>
    </xf>
    <xf numFmtId="0" fontId="6" fillId="22" borderId="2" xfId="2" applyFont="1" applyBorder="1" applyAlignment="1" applyProtection="1">
      <alignment horizontal="left" vertical="center" wrapText="1"/>
    </xf>
    <xf numFmtId="164" fontId="1" fillId="28" borderId="2" xfId="2" applyNumberFormat="1" applyFont="1" applyFill="1" applyBorder="1" applyAlignment="1" applyProtection="1">
      <alignment horizontal="right" vertical="center" wrapText="1"/>
    </xf>
    <xf numFmtId="164" fontId="1" fillId="28" borderId="75" xfId="2" applyNumberFormat="1" applyFont="1" applyFill="1" applyBorder="1" applyAlignment="1" applyProtection="1">
      <alignment horizontal="right" vertical="center" wrapText="1"/>
    </xf>
    <xf numFmtId="0" fontId="18" fillId="13" borderId="90" xfId="2" applyFont="1" applyFill="1" applyBorder="1" applyAlignment="1" applyProtection="1">
      <alignment horizontal="center" vertical="center" wrapText="1"/>
    </xf>
    <xf numFmtId="0" fontId="18" fillId="13" borderId="45" xfId="2" applyFont="1" applyFill="1" applyBorder="1" applyAlignment="1" applyProtection="1">
      <alignment horizontal="center" vertical="center" wrapText="1"/>
    </xf>
    <xf numFmtId="0" fontId="18" fillId="13" borderId="91" xfId="2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207717</xdr:colOff>
      <xdr:row>1</xdr:row>
      <xdr:rowOff>6354</xdr:rowOff>
    </xdr:from>
    <xdr:ext cx="675840" cy="665102"/>
    <xdr:pic>
      <xdr:nvPicPr>
        <xdr:cNvPr id="2" name="Imagem 1">
          <a:extLst>
            <a:ext uri="{FF2B5EF4-FFF2-40B4-BE49-F238E27FC236}">
              <a16:creationId xmlns:a16="http://schemas.microsoft.com/office/drawing/2014/main" id="{C426AF1A-4F6F-4A58-9DB8-07767EE31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8517" y="201087"/>
          <a:ext cx="675840" cy="6651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0</xdr:rowOff>
    </xdr:from>
    <xdr:to>
      <xdr:col>3</xdr:col>
      <xdr:colOff>1351</xdr:colOff>
      <xdr:row>32</xdr:row>
      <xdr:rowOff>552828</xdr:rowOff>
    </xdr:to>
    <xdr:pic>
      <xdr:nvPicPr>
        <xdr:cNvPr id="1477747286" name="Picture">
          <a:extLst>
            <a:ext uri="{FF2B5EF4-FFF2-40B4-BE49-F238E27FC236}">
              <a16:creationId xmlns:a16="http://schemas.microsoft.com/office/drawing/2014/main" id="{00000000-0008-0000-0200-000056A2145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3</xdr:col>
      <xdr:colOff>1351</xdr:colOff>
      <xdr:row>58</xdr:row>
      <xdr:rowOff>1</xdr:rowOff>
    </xdr:to>
    <xdr:pic>
      <xdr:nvPicPr>
        <xdr:cNvPr id="318809280" name="Picture">
          <a:extLst>
            <a:ext uri="{FF2B5EF4-FFF2-40B4-BE49-F238E27FC236}">
              <a16:creationId xmlns:a16="http://schemas.microsoft.com/office/drawing/2014/main" id="{00000000-0008-0000-0200-0000C0A4001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outlinePr summaryBelow="0"/>
    <pageSetUpPr fitToPage="1"/>
  </sheetPr>
  <dimension ref="A1:O31"/>
  <sheetViews>
    <sheetView tabSelected="1" zoomScale="110" zoomScaleNormal="110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B2" sqref="B2:H2"/>
    </sheetView>
  </sheetViews>
  <sheetFormatPr defaultColWidth="8.90625" defaultRowHeight="14.5"/>
  <cols>
    <col min="1" max="1" width="8.81640625" style="6" customWidth="1"/>
    <col min="2" max="2" width="43.6328125" style="6" customWidth="1"/>
    <col min="3" max="3" width="13.81640625" style="6" customWidth="1"/>
    <col min="4" max="4" width="17.08984375" style="6" customWidth="1"/>
    <col min="5" max="5" width="11.453125" style="6" customWidth="1"/>
    <col min="6" max="6" width="7.54296875" style="6" customWidth="1"/>
    <col min="7" max="7" width="9.54296875" style="6" bestFit="1" customWidth="1"/>
    <col min="8" max="8" width="15" style="6" bestFit="1" customWidth="1"/>
    <col min="9" max="9" width="4.6328125" style="6" customWidth="1"/>
    <col min="10" max="14" width="8.90625" style="6"/>
    <col min="15" max="15" width="10.36328125" style="6" customWidth="1"/>
    <col min="16" max="16384" width="8.90625" style="6"/>
  </cols>
  <sheetData>
    <row r="1" spans="1:15" ht="15" thickBot="1">
      <c r="A1" s="5" t="s">
        <v>59</v>
      </c>
      <c r="B1" s="101" t="s">
        <v>71</v>
      </c>
      <c r="C1" s="101"/>
      <c r="D1" s="101"/>
      <c r="E1" s="101"/>
      <c r="F1" s="101"/>
      <c r="G1" s="101"/>
      <c r="H1" s="102"/>
    </row>
    <row r="2" spans="1:15">
      <c r="A2" s="7" t="s">
        <v>60</v>
      </c>
      <c r="B2" s="103" t="s">
        <v>72</v>
      </c>
      <c r="C2" s="103"/>
      <c r="D2" s="103"/>
      <c r="E2" s="103"/>
      <c r="F2" s="103"/>
      <c r="G2" s="103"/>
      <c r="H2" s="104"/>
      <c r="J2" s="146" t="s">
        <v>67</v>
      </c>
      <c r="K2" s="147"/>
      <c r="L2" s="147"/>
      <c r="M2" s="147"/>
      <c r="N2" s="147"/>
      <c r="O2" s="148"/>
    </row>
    <row r="3" spans="1:15">
      <c r="A3" s="8" t="s">
        <v>61</v>
      </c>
      <c r="B3" s="105" t="s">
        <v>90</v>
      </c>
      <c r="C3" s="105"/>
      <c r="D3" s="105"/>
      <c r="E3" s="105"/>
      <c r="F3" s="105"/>
      <c r="G3" s="105"/>
      <c r="H3" s="106"/>
      <c r="J3" s="149"/>
      <c r="K3" s="150"/>
      <c r="L3" s="150"/>
      <c r="M3" s="150"/>
      <c r="N3" s="150"/>
      <c r="O3" s="151"/>
    </row>
    <row r="4" spans="1:15">
      <c r="A4" s="8" t="s">
        <v>62</v>
      </c>
      <c r="B4" s="105" t="s">
        <v>91</v>
      </c>
      <c r="C4" s="105"/>
      <c r="D4" s="105"/>
      <c r="E4" s="105"/>
      <c r="F4" s="105"/>
      <c r="G4" s="105"/>
      <c r="H4" s="106"/>
      <c r="J4" s="149"/>
      <c r="K4" s="150"/>
      <c r="L4" s="150"/>
      <c r="M4" s="150"/>
      <c r="N4" s="150"/>
      <c r="O4" s="151"/>
    </row>
    <row r="5" spans="1:15">
      <c r="A5" s="8" t="s">
        <v>63</v>
      </c>
      <c r="B5" s="105" t="s">
        <v>92</v>
      </c>
      <c r="C5" s="105"/>
      <c r="D5" s="105"/>
      <c r="E5" s="105"/>
      <c r="F5" s="105"/>
      <c r="G5" s="105"/>
      <c r="H5" s="106"/>
      <c r="J5" s="149"/>
      <c r="K5" s="150"/>
      <c r="L5" s="150"/>
      <c r="M5" s="150"/>
      <c r="N5" s="150"/>
      <c r="O5" s="151"/>
    </row>
    <row r="6" spans="1:15" ht="30" customHeight="1">
      <c r="A6" s="8" t="s">
        <v>64</v>
      </c>
      <c r="B6" s="105" t="s">
        <v>93</v>
      </c>
      <c r="C6" s="105"/>
      <c r="D6" s="105"/>
      <c r="E6" s="105"/>
      <c r="F6" s="105"/>
      <c r="G6" s="105"/>
      <c r="H6" s="106"/>
      <c r="J6" s="149"/>
      <c r="K6" s="150"/>
      <c r="L6" s="150"/>
      <c r="M6" s="150"/>
      <c r="N6" s="150"/>
      <c r="O6" s="151"/>
    </row>
    <row r="7" spans="1:15" ht="15" thickBot="1">
      <c r="A7" s="8" t="s">
        <v>65</v>
      </c>
      <c r="B7" s="107" t="s">
        <v>94</v>
      </c>
      <c r="C7" s="107"/>
      <c r="D7" s="107"/>
      <c r="E7" s="107"/>
      <c r="F7" s="107"/>
      <c r="G7" s="107"/>
      <c r="H7" s="108"/>
      <c r="J7" s="152"/>
      <c r="K7" s="153"/>
      <c r="L7" s="153"/>
      <c r="M7" s="153"/>
      <c r="N7" s="153"/>
      <c r="O7" s="154"/>
    </row>
    <row r="8" spans="1:15" ht="15" thickBot="1">
      <c r="A8" s="9" t="s">
        <v>66</v>
      </c>
      <c r="B8" s="109">
        <v>46113</v>
      </c>
      <c r="C8" s="109"/>
      <c r="D8" s="109"/>
      <c r="E8" s="109"/>
      <c r="F8" s="109"/>
      <c r="G8" s="109"/>
      <c r="H8" s="110"/>
    </row>
    <row r="9" spans="1:15" ht="15" customHeight="1" thickBot="1">
      <c r="J9" s="155" t="s">
        <v>68</v>
      </c>
      <c r="K9" s="156"/>
      <c r="L9" s="156"/>
      <c r="M9" s="156"/>
      <c r="N9" s="156"/>
      <c r="O9" s="157"/>
    </row>
    <row r="10" spans="1:15" ht="25" customHeight="1" thickBot="1">
      <c r="A10" s="119" t="s">
        <v>89</v>
      </c>
      <c r="B10" s="120"/>
      <c r="C10" s="120"/>
      <c r="D10" s="120"/>
      <c r="E10" s="120"/>
      <c r="F10" s="120"/>
      <c r="G10" s="120"/>
      <c r="H10" s="120"/>
      <c r="J10" s="158"/>
      <c r="K10" s="159"/>
      <c r="L10" s="159"/>
      <c r="M10" s="159"/>
      <c r="N10" s="159"/>
      <c r="O10" s="160"/>
    </row>
    <row r="11" spans="1:15" ht="25" customHeight="1" thickBot="1">
      <c r="A11" s="10" t="s">
        <v>1</v>
      </c>
      <c r="B11" s="119" t="s">
        <v>2</v>
      </c>
      <c r="C11" s="120"/>
      <c r="D11" s="121"/>
      <c r="E11" s="11" t="s">
        <v>81</v>
      </c>
      <c r="F11" s="11" t="s">
        <v>73</v>
      </c>
      <c r="G11" s="11" t="s">
        <v>82</v>
      </c>
      <c r="H11" s="12" t="s">
        <v>83</v>
      </c>
    </row>
    <row r="12" spans="1:15" ht="30" customHeight="1">
      <c r="A12" s="13">
        <v>1</v>
      </c>
      <c r="B12" s="113" t="s">
        <v>77</v>
      </c>
      <c r="C12" s="113"/>
      <c r="D12" s="113"/>
      <c r="E12" s="113"/>
      <c r="F12" s="113"/>
      <c r="G12" s="113"/>
      <c r="H12" s="14">
        <f>ROUND(H13+H14,2)</f>
        <v>135166.79999999999</v>
      </c>
      <c r="J12" s="161" t="s">
        <v>79</v>
      </c>
      <c r="K12" s="162"/>
      <c r="L12" s="162"/>
      <c r="M12" s="162"/>
      <c r="N12" s="162"/>
      <c r="O12" s="163"/>
    </row>
    <row r="13" spans="1:15" ht="30" customHeight="1" thickBot="1">
      <c r="A13" s="15" t="s">
        <v>3</v>
      </c>
      <c r="B13" s="114" t="s">
        <v>78</v>
      </c>
      <c r="C13" s="114"/>
      <c r="D13" s="114"/>
      <c r="E13" s="35">
        <v>76622.798999999999</v>
      </c>
      <c r="F13" s="16">
        <f>BDI!D31</f>
        <v>0.24629999999999999</v>
      </c>
      <c r="G13" s="17">
        <f>F13*E13</f>
        <v>18872.1953937</v>
      </c>
      <c r="H13" s="18">
        <f>E13+G13</f>
        <v>95494.994393700006</v>
      </c>
      <c r="J13" s="164"/>
      <c r="K13" s="165"/>
      <c r="L13" s="165"/>
      <c r="M13" s="165"/>
      <c r="N13" s="165"/>
      <c r="O13" s="166"/>
    </row>
    <row r="14" spans="1:15" ht="30" customHeight="1" thickBot="1">
      <c r="A14" s="19" t="s">
        <v>4</v>
      </c>
      <c r="B14" s="115" t="s">
        <v>5</v>
      </c>
      <c r="C14" s="115"/>
      <c r="D14" s="115"/>
      <c r="E14" s="36">
        <v>31831.67</v>
      </c>
      <c r="F14" s="20">
        <f>BDI!D31</f>
        <v>0.24629999999999999</v>
      </c>
      <c r="G14" s="21">
        <f>F14*E14</f>
        <v>7840.1403209999989</v>
      </c>
      <c r="H14" s="22">
        <f>E14+G14</f>
        <v>39671.810320999997</v>
      </c>
    </row>
    <row r="15" spans="1:15" ht="30" customHeight="1">
      <c r="A15" s="23">
        <v>2</v>
      </c>
      <c r="B15" s="111" t="s">
        <v>69</v>
      </c>
      <c r="C15" s="111"/>
      <c r="D15" s="111"/>
      <c r="E15" s="111"/>
      <c r="F15" s="111"/>
      <c r="G15" s="111"/>
      <c r="H15" s="24">
        <f>ROUND(SUM(H16:H16),2)</f>
        <v>40550.160000000003</v>
      </c>
      <c r="J15" s="137" t="s">
        <v>84</v>
      </c>
      <c r="K15" s="138"/>
      <c r="L15" s="138"/>
      <c r="M15" s="138"/>
      <c r="N15" s="138"/>
      <c r="O15" s="139"/>
    </row>
    <row r="16" spans="1:15" ht="30" customHeight="1" thickBot="1">
      <c r="A16" s="25" t="s">
        <v>70</v>
      </c>
      <c r="B16" s="116" t="s">
        <v>80</v>
      </c>
      <c r="C16" s="117"/>
      <c r="D16" s="118"/>
      <c r="E16" s="26">
        <v>35175.360000000001</v>
      </c>
      <c r="F16" s="27">
        <v>0.15279999999999999</v>
      </c>
      <c r="G16" s="28">
        <v>5374.7950080000001</v>
      </c>
      <c r="H16" s="29">
        <v>40550.160000000003</v>
      </c>
      <c r="J16" s="140"/>
      <c r="K16" s="141"/>
      <c r="L16" s="141"/>
      <c r="M16" s="141"/>
      <c r="N16" s="141"/>
      <c r="O16" s="142"/>
    </row>
    <row r="17" spans="1:15" ht="15" customHeight="1" thickBot="1">
      <c r="A17" s="30"/>
      <c r="B17" s="30"/>
      <c r="C17" s="30"/>
      <c r="D17" s="112"/>
      <c r="E17" s="112"/>
      <c r="F17" s="112"/>
      <c r="G17" s="112"/>
      <c r="J17" s="143"/>
      <c r="K17" s="144"/>
      <c r="L17" s="144"/>
      <c r="M17" s="144"/>
      <c r="N17" s="144"/>
      <c r="O17" s="145"/>
    </row>
    <row r="18" spans="1:15" ht="15" customHeight="1" thickBot="1">
      <c r="A18" s="30"/>
      <c r="B18" s="30"/>
      <c r="C18" s="122" t="s">
        <v>86</v>
      </c>
      <c r="D18" s="125" t="s">
        <v>6</v>
      </c>
      <c r="E18" s="126"/>
      <c r="F18" s="133"/>
      <c r="G18" s="126"/>
      <c r="H18" s="31">
        <f>SUM(G13,G14,G16)</f>
        <v>32087.1307227</v>
      </c>
    </row>
    <row r="19" spans="1:15" ht="15" customHeight="1">
      <c r="A19" s="30"/>
      <c r="C19" s="123"/>
      <c r="D19" s="127" t="s">
        <v>54</v>
      </c>
      <c r="E19" s="128"/>
      <c r="F19" s="134">
        <f>BDI!D31</f>
        <v>0.24629999999999999</v>
      </c>
      <c r="G19" s="135"/>
      <c r="H19" s="32">
        <f>(G13+G14)</f>
        <v>26712.335714699999</v>
      </c>
      <c r="J19" s="92" t="s">
        <v>75</v>
      </c>
      <c r="K19" s="93"/>
      <c r="L19" s="93"/>
      <c r="M19" s="93"/>
      <c r="N19" s="93"/>
      <c r="O19" s="94"/>
    </row>
    <row r="20" spans="1:15" ht="14.4" customHeight="1">
      <c r="C20" s="123"/>
      <c r="D20" s="127" t="s">
        <v>55</v>
      </c>
      <c r="E20" s="128"/>
      <c r="F20" s="134">
        <f>BDI!D56</f>
        <v>0.15279999999999999</v>
      </c>
      <c r="G20" s="135"/>
      <c r="H20" s="32">
        <f>G16</f>
        <v>5374.7950080000001</v>
      </c>
      <c r="J20" s="95"/>
      <c r="K20" s="96"/>
      <c r="L20" s="96"/>
      <c r="M20" s="96"/>
      <c r="N20" s="96"/>
      <c r="O20" s="97"/>
    </row>
    <row r="21" spans="1:15" ht="15" customHeight="1" thickBot="1">
      <c r="C21" s="123"/>
      <c r="D21" s="131" t="s">
        <v>85</v>
      </c>
      <c r="E21" s="132"/>
      <c r="F21" s="136"/>
      <c r="G21" s="132"/>
      <c r="H21" s="33">
        <f>SUM(E14,E13,E16)</f>
        <v>143629.829</v>
      </c>
      <c r="J21" s="95"/>
      <c r="K21" s="96"/>
      <c r="L21" s="96"/>
      <c r="M21" s="96"/>
      <c r="N21" s="96"/>
      <c r="O21" s="97"/>
    </row>
    <row r="22" spans="1:15" ht="24" customHeight="1" thickBot="1">
      <c r="C22" s="124"/>
      <c r="D22" s="129" t="s">
        <v>56</v>
      </c>
      <c r="E22" s="129"/>
      <c r="F22" s="129"/>
      <c r="G22" s="130"/>
      <c r="H22" s="34">
        <f>SUM(H21,H18)</f>
        <v>175716.9597227</v>
      </c>
      <c r="J22" s="98"/>
      <c r="K22" s="99"/>
      <c r="L22" s="99"/>
      <c r="M22" s="99"/>
      <c r="N22" s="99"/>
      <c r="O22" s="100"/>
    </row>
    <row r="24" spans="1:15" ht="15" customHeight="1"/>
    <row r="25" spans="1:15" ht="14.4" customHeight="1"/>
    <row r="26" spans="1:15" ht="14.4" customHeight="1">
      <c r="G26" s="59"/>
    </row>
    <row r="28" spans="1:15" ht="29.25" customHeight="1"/>
    <row r="29" spans="1:15" ht="14.4" customHeight="1"/>
    <row r="31" spans="1:15" ht="42.75" customHeight="1"/>
  </sheetData>
  <sheetProtection algorithmName="SHA-512" hashValue="QWti2Blh/i0x6PrMQ6Zzm2+UO0YX+m2cEwGOr+v2TNwL6thzvP8xdJxBCBU16DZANXOWmOD0prLXKnI0mWOsiw==" saltValue="KAd6yBm16NkvIlCk2sihBQ==" spinCount="100000" sheet="1" objects="1" scenarios="1"/>
  <mergeCells count="31">
    <mergeCell ref="J15:O17"/>
    <mergeCell ref="J2:O7"/>
    <mergeCell ref="A10:H10"/>
    <mergeCell ref="J9:O10"/>
    <mergeCell ref="J12:O13"/>
    <mergeCell ref="C18:C22"/>
    <mergeCell ref="D18:E18"/>
    <mergeCell ref="D19:E19"/>
    <mergeCell ref="D22:G22"/>
    <mergeCell ref="D20:E20"/>
    <mergeCell ref="D21:E21"/>
    <mergeCell ref="F18:G18"/>
    <mergeCell ref="F19:G19"/>
    <mergeCell ref="F20:G20"/>
    <mergeCell ref="F21:G21"/>
    <mergeCell ref="J19:O22"/>
    <mergeCell ref="B1:H1"/>
    <mergeCell ref="B2:H2"/>
    <mergeCell ref="B3:H3"/>
    <mergeCell ref="B4:H4"/>
    <mergeCell ref="B5:H5"/>
    <mergeCell ref="B6:H6"/>
    <mergeCell ref="B7:H7"/>
    <mergeCell ref="B8:H8"/>
    <mergeCell ref="B15:G15"/>
    <mergeCell ref="D17:G17"/>
    <mergeCell ref="B12:G12"/>
    <mergeCell ref="B13:D13"/>
    <mergeCell ref="B14:D14"/>
    <mergeCell ref="B16:D16"/>
    <mergeCell ref="B11:D11"/>
  </mergeCells>
  <printOptions horizontalCentered="1"/>
  <pageMargins left="0.31496062992125984" right="0.11811023622047245" top="0.31496062992125984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outlinePr summaryBelow="0"/>
    <pageSetUpPr fitToPage="1"/>
  </sheetPr>
  <dimension ref="A1:K66"/>
  <sheetViews>
    <sheetView zoomScale="141" zoomScaleNormal="141" workbookViewId="0">
      <pane xSplit="4" ySplit="8" topLeftCell="E22" activePane="bottomRight" state="frozen"/>
      <selection pane="topRight" activeCell="E1" sqref="E1"/>
      <selection pane="bottomLeft" activeCell="A9" sqref="A9"/>
      <selection pane="bottomRight" activeCell="C26" sqref="C26"/>
    </sheetView>
  </sheetViews>
  <sheetFormatPr defaultColWidth="8.90625" defaultRowHeight="14.5"/>
  <cols>
    <col min="1" max="1" width="9.36328125" style="6" customWidth="1"/>
    <col min="2" max="2" width="60.36328125" style="6" customWidth="1"/>
    <col min="3" max="3" width="8.36328125" style="6" customWidth="1"/>
    <col min="4" max="4" width="19.90625" style="6" customWidth="1"/>
    <col min="5" max="5" width="3.54296875" style="6" customWidth="1"/>
    <col min="6" max="16384" width="8.90625" style="6"/>
  </cols>
  <sheetData>
    <row r="1" spans="1:11" ht="15" thickBot="1">
      <c r="A1" s="37" t="s">
        <v>59</v>
      </c>
      <c r="B1" s="183" t="str">
        <f>'PLANILHA ORCAMENTARIA'!B1</f>
        <v>NOME DO LICITANTE</v>
      </c>
      <c r="C1" s="183"/>
      <c r="D1" s="184"/>
    </row>
    <row r="2" spans="1:11">
      <c r="A2" s="7" t="s">
        <v>60</v>
      </c>
      <c r="B2" s="185" t="str">
        <f>'PLANILHA ORCAMENTARIA'!B2</f>
        <v>000.0000.0000</v>
      </c>
      <c r="C2" s="185"/>
      <c r="D2" s="186"/>
      <c r="F2" s="161" t="s">
        <v>76</v>
      </c>
      <c r="G2" s="162"/>
      <c r="H2" s="162"/>
      <c r="I2" s="162"/>
      <c r="J2" s="162"/>
      <c r="K2" s="163"/>
    </row>
    <row r="3" spans="1:11">
      <c r="A3" s="8" t="s">
        <v>61</v>
      </c>
      <c r="B3" s="187" t="str">
        <f>'PLANILHA ORCAMENTARIA'!B3</f>
        <v>SUPERINTENDÊNCIA DA RECEITA FEDERAL DO BRASIL DA 2ºRF</v>
      </c>
      <c r="C3" s="187"/>
      <c r="D3" s="188"/>
      <c r="F3" s="167"/>
      <c r="G3" s="168"/>
      <c r="H3" s="168"/>
      <c r="I3" s="168"/>
      <c r="J3" s="168"/>
      <c r="K3" s="169"/>
    </row>
    <row r="4" spans="1:11">
      <c r="A4" s="8" t="s">
        <v>62</v>
      </c>
      <c r="B4" s="171" t="str">
        <f>'PLANILHA ORCAMENTARIA'!B4</f>
        <v>10280.725382/2025-07</v>
      </c>
      <c r="C4" s="171"/>
      <c r="D4" s="172"/>
      <c r="F4" s="167"/>
      <c r="G4" s="168"/>
      <c r="H4" s="168"/>
      <c r="I4" s="168"/>
      <c r="J4" s="168"/>
      <c r="K4" s="169"/>
    </row>
    <row r="5" spans="1:11">
      <c r="A5" s="8" t="s">
        <v>63</v>
      </c>
      <c r="B5" s="171" t="str">
        <f>'PLANILHA ORCAMENTARIA'!B5</f>
        <v>90XXX/2026</v>
      </c>
      <c r="C5" s="171"/>
      <c r="D5" s="172"/>
      <c r="F5" s="167"/>
      <c r="G5" s="168"/>
      <c r="H5" s="168"/>
      <c r="I5" s="168"/>
      <c r="J5" s="168"/>
      <c r="K5" s="169"/>
    </row>
    <row r="6" spans="1:11" ht="30" customHeight="1" thickBot="1">
      <c r="A6" s="8" t="s">
        <v>64</v>
      </c>
      <c r="B6" s="171" t="str">
        <f>'PLANILHA ORCAMENTARIA'!B6</f>
        <v>CONTRATAÇÃO DE EMPRESA ESPECIALIZADA PARA PRESTAÇÃO DE SERVIÇOS DE ENGENHARIA CONTINUADOS DE MANUTENÇÃO PREVENTIVA E CORRETIVA, COM FORNECIMENTO DE MATERIAIS DE CONSUMO, MÃO DE OBRA ESPECIALIZADA SEM DEDICAÇÃO EXCLUSIVA E COM FORNECIMENTO DE PEÇAS MEDIANTE RESSARCIMENTO, DO SISTEMA DE ENTRADA DE ENERGIA EM MÉDIA TENSÃO E DO SISTEMA DE GERAÇÃO DE EMERGÊNCIA DO COMPLEXO DO MINISTÉRIO DA FAZENDA.</v>
      </c>
      <c r="C6" s="171"/>
      <c r="D6" s="172"/>
      <c r="F6" s="164"/>
      <c r="G6" s="165"/>
      <c r="H6" s="165"/>
      <c r="I6" s="165"/>
      <c r="J6" s="165"/>
      <c r="K6" s="166"/>
    </row>
    <row r="7" spans="1:11">
      <c r="A7" s="8" t="s">
        <v>65</v>
      </c>
      <c r="B7" s="173" t="str">
        <f>'PLANILHA ORCAMENTARIA'!B7</f>
        <v>KKKKK</v>
      </c>
      <c r="C7" s="173"/>
      <c r="D7" s="174"/>
    </row>
    <row r="8" spans="1:11" ht="15" thickBot="1">
      <c r="A8" s="9" t="s">
        <v>66</v>
      </c>
      <c r="B8" s="175">
        <f>'PLANILHA ORCAMENTARIA'!B8</f>
        <v>46113</v>
      </c>
      <c r="C8" s="175"/>
      <c r="D8" s="176"/>
    </row>
    <row r="10" spans="1:11" ht="15" customHeight="1">
      <c r="A10" s="38" t="s">
        <v>35</v>
      </c>
      <c r="B10" s="38" t="s">
        <v>2</v>
      </c>
      <c r="C10" s="38" t="s">
        <v>8</v>
      </c>
      <c r="D10" s="30"/>
    </row>
    <row r="11" spans="1:11" ht="8.15" customHeight="1">
      <c r="A11" s="30"/>
      <c r="B11" s="170"/>
      <c r="C11" s="170"/>
      <c r="D11" s="30"/>
    </row>
    <row r="12" spans="1:11" ht="12.9" customHeight="1">
      <c r="A12" s="39"/>
      <c r="B12" s="40" t="s">
        <v>36</v>
      </c>
      <c r="C12" s="41"/>
      <c r="D12" s="30"/>
    </row>
    <row r="13" spans="1:11" ht="12.9" customHeight="1">
      <c r="A13" s="42" t="s">
        <v>37</v>
      </c>
      <c r="B13" s="43" t="s">
        <v>38</v>
      </c>
      <c r="C13" s="58">
        <v>0.8</v>
      </c>
      <c r="D13" s="30"/>
    </row>
    <row r="14" spans="1:11" ht="12.9" customHeight="1">
      <c r="A14" s="42" t="s">
        <v>39</v>
      </c>
      <c r="B14" s="43" t="s">
        <v>40</v>
      </c>
      <c r="C14" s="58">
        <v>7.4</v>
      </c>
      <c r="D14" s="30"/>
    </row>
    <row r="15" spans="1:11" ht="15" customHeight="1">
      <c r="A15" s="44"/>
      <c r="B15" s="45" t="s">
        <v>7</v>
      </c>
      <c r="C15" s="46">
        <f>SUM(C13:C14)</f>
        <v>8.2000000000000011</v>
      </c>
      <c r="D15" s="30"/>
    </row>
    <row r="16" spans="1:11" ht="15" customHeight="1">
      <c r="A16" s="30"/>
      <c r="B16" s="170" t="s">
        <v>0</v>
      </c>
      <c r="C16" s="170"/>
      <c r="D16" s="30"/>
    </row>
    <row r="17" spans="1:4" ht="8.15" customHeight="1">
      <c r="A17" s="30"/>
      <c r="B17" s="170"/>
      <c r="C17" s="170"/>
      <c r="D17" s="30"/>
    </row>
    <row r="18" spans="1:4" ht="12.9" customHeight="1">
      <c r="A18" s="39"/>
      <c r="B18" s="40" t="s">
        <v>41</v>
      </c>
      <c r="C18" s="41"/>
      <c r="D18" s="30"/>
    </row>
    <row r="19" spans="1:4" ht="12.9" customHeight="1">
      <c r="A19" s="42" t="s">
        <v>42</v>
      </c>
      <c r="B19" s="43" t="s">
        <v>43</v>
      </c>
      <c r="C19" s="58">
        <v>4</v>
      </c>
      <c r="D19" s="30"/>
    </row>
    <row r="20" spans="1:4" ht="12.9" customHeight="1">
      <c r="A20" s="42" t="s">
        <v>44</v>
      </c>
      <c r="B20" s="43" t="s">
        <v>45</v>
      </c>
      <c r="C20" s="58">
        <v>1.23</v>
      </c>
      <c r="D20" s="30"/>
    </row>
    <row r="21" spans="1:4" ht="12.9" customHeight="1">
      <c r="A21" s="42" t="s">
        <v>46</v>
      </c>
      <c r="B21" s="43" t="s">
        <v>47</v>
      </c>
      <c r="C21" s="58">
        <v>1.27</v>
      </c>
      <c r="D21" s="30"/>
    </row>
    <row r="22" spans="1:4" ht="15" customHeight="1">
      <c r="A22" s="44"/>
      <c r="B22" s="45" t="s">
        <v>7</v>
      </c>
      <c r="C22" s="46">
        <f>SUM(C19:C21)</f>
        <v>6.5</v>
      </c>
      <c r="D22" s="30"/>
    </row>
    <row r="23" spans="1:4" ht="15" customHeight="1">
      <c r="A23" s="30"/>
      <c r="B23" s="170" t="s">
        <v>0</v>
      </c>
      <c r="C23" s="170"/>
      <c r="D23" s="30"/>
    </row>
    <row r="24" spans="1:4" ht="8.15" customHeight="1">
      <c r="A24" s="30"/>
      <c r="B24" s="170"/>
      <c r="C24" s="170"/>
      <c r="D24" s="30"/>
    </row>
    <row r="25" spans="1:4" ht="12.9" customHeight="1">
      <c r="A25" s="47" t="s">
        <v>48</v>
      </c>
      <c r="B25" s="40" t="s">
        <v>49</v>
      </c>
      <c r="C25" s="41"/>
      <c r="D25" s="30"/>
    </row>
    <row r="26" spans="1:4" ht="12.9" customHeight="1">
      <c r="A26" s="42"/>
      <c r="B26" s="43" t="s">
        <v>50</v>
      </c>
      <c r="C26" s="58">
        <v>3</v>
      </c>
      <c r="D26" s="30"/>
    </row>
    <row r="27" spans="1:4" ht="12.9" customHeight="1">
      <c r="A27" s="42"/>
      <c r="B27" s="43" t="s">
        <v>51</v>
      </c>
      <c r="C27" s="58">
        <v>3.82</v>
      </c>
      <c r="D27" s="30"/>
    </row>
    <row r="28" spans="1:4" ht="12.9" customHeight="1">
      <c r="A28" s="42"/>
      <c r="B28" s="43" t="s">
        <v>52</v>
      </c>
      <c r="C28" s="58">
        <v>0.65</v>
      </c>
      <c r="D28" s="30"/>
    </row>
    <row r="29" spans="1:4" ht="12.9" customHeight="1">
      <c r="A29" s="42"/>
      <c r="B29" s="43" t="s">
        <v>53</v>
      </c>
      <c r="C29" s="58">
        <v>0</v>
      </c>
      <c r="D29" s="30"/>
    </row>
    <row r="30" spans="1:4" ht="15" customHeight="1" thickBot="1">
      <c r="A30" s="44"/>
      <c r="B30" s="45" t="s">
        <v>7</v>
      </c>
      <c r="C30" s="46">
        <f>SUM(C26:C29)</f>
        <v>7.4700000000000006</v>
      </c>
      <c r="D30" s="30"/>
    </row>
    <row r="31" spans="1:4" ht="22.5" customHeight="1" thickBot="1">
      <c r="A31" s="48"/>
      <c r="B31" s="177" t="s">
        <v>57</v>
      </c>
      <c r="C31" s="178"/>
      <c r="D31" s="1">
        <f>ROUND(((((1+(C19/100)+(C13/100)+(C21/100))*(1+(C20/100))*(1+(C14/100)))/(1-(C30/100)))-1),4)</f>
        <v>0.24629999999999999</v>
      </c>
    </row>
    <row r="32" spans="1:4" ht="26.15" customHeight="1">
      <c r="A32" s="30"/>
      <c r="B32" s="179"/>
      <c r="C32" s="179"/>
      <c r="D32" s="30"/>
    </row>
    <row r="33" spans="1:4" ht="44.15" customHeight="1">
      <c r="A33" s="30"/>
      <c r="B33" s="180"/>
      <c r="C33" s="180"/>
      <c r="D33" s="30"/>
    </row>
    <row r="34" spans="1:4" ht="12" customHeight="1">
      <c r="A34" s="30"/>
      <c r="B34" s="170" t="s">
        <v>0</v>
      </c>
      <c r="C34" s="170"/>
      <c r="D34" s="170"/>
    </row>
    <row r="35" spans="1:4" ht="15" customHeight="1">
      <c r="A35" s="38" t="s">
        <v>35</v>
      </c>
      <c r="B35" s="38" t="s">
        <v>2</v>
      </c>
      <c r="C35" s="38" t="s">
        <v>8</v>
      </c>
      <c r="D35" s="30"/>
    </row>
    <row r="36" spans="1:4" ht="8.15" customHeight="1">
      <c r="A36" s="30"/>
      <c r="B36" s="170"/>
      <c r="C36" s="170"/>
      <c r="D36" s="30"/>
    </row>
    <row r="37" spans="1:4" ht="12.9" customHeight="1">
      <c r="A37" s="39"/>
      <c r="B37" s="40" t="s">
        <v>36</v>
      </c>
      <c r="C37" s="41"/>
      <c r="D37" s="30"/>
    </row>
    <row r="38" spans="1:4" ht="12.9" customHeight="1">
      <c r="A38" s="42" t="s">
        <v>37</v>
      </c>
      <c r="B38" s="43" t="s">
        <v>38</v>
      </c>
      <c r="C38" s="49">
        <v>0.48</v>
      </c>
      <c r="D38" s="30"/>
    </row>
    <row r="39" spans="1:4" ht="12.9" customHeight="1">
      <c r="A39" s="42" t="s">
        <v>39</v>
      </c>
      <c r="B39" s="43" t="s">
        <v>40</v>
      </c>
      <c r="C39" s="49">
        <v>5.1100000000000003</v>
      </c>
      <c r="D39" s="30"/>
    </row>
    <row r="40" spans="1:4" ht="15" customHeight="1">
      <c r="A40" s="44"/>
      <c r="B40" s="45" t="s">
        <v>7</v>
      </c>
      <c r="C40" s="46">
        <v>5.59</v>
      </c>
      <c r="D40" s="30"/>
    </row>
    <row r="41" spans="1:4" ht="15" customHeight="1">
      <c r="A41" s="30"/>
      <c r="B41" s="170" t="s">
        <v>0</v>
      </c>
      <c r="C41" s="170"/>
      <c r="D41" s="30"/>
    </row>
    <row r="42" spans="1:4" ht="8.15" customHeight="1">
      <c r="A42" s="30"/>
      <c r="B42" s="170"/>
      <c r="C42" s="170"/>
      <c r="D42" s="30"/>
    </row>
    <row r="43" spans="1:4" ht="12.9" customHeight="1">
      <c r="A43" s="39"/>
      <c r="B43" s="40" t="s">
        <v>41</v>
      </c>
      <c r="C43" s="41"/>
      <c r="D43" s="30"/>
    </row>
    <row r="44" spans="1:4" ht="12.9" customHeight="1">
      <c r="A44" s="42" t="s">
        <v>42</v>
      </c>
      <c r="B44" s="43" t="s">
        <v>43</v>
      </c>
      <c r="C44" s="49">
        <v>3.45</v>
      </c>
      <c r="D44" s="30"/>
    </row>
    <row r="45" spans="1:4" ht="12.9" customHeight="1">
      <c r="A45" s="42" t="s">
        <v>44</v>
      </c>
      <c r="B45" s="43" t="s">
        <v>45</v>
      </c>
      <c r="C45" s="49">
        <v>0.85</v>
      </c>
      <c r="D45" s="30"/>
    </row>
    <row r="46" spans="1:4" ht="12.9" customHeight="1">
      <c r="A46" s="42" t="s">
        <v>46</v>
      </c>
      <c r="B46" s="43" t="s">
        <v>47</v>
      </c>
      <c r="C46" s="49">
        <v>0.85</v>
      </c>
      <c r="D46" s="30"/>
    </row>
    <row r="47" spans="1:4" ht="15" customHeight="1">
      <c r="A47" s="44"/>
      <c r="B47" s="45" t="s">
        <v>7</v>
      </c>
      <c r="C47" s="46">
        <v>5.1499999999999995</v>
      </c>
      <c r="D47" s="30"/>
    </row>
    <row r="48" spans="1:4" ht="15" customHeight="1">
      <c r="A48" s="30"/>
      <c r="B48" s="170" t="s">
        <v>0</v>
      </c>
      <c r="C48" s="170"/>
      <c r="D48" s="30"/>
    </row>
    <row r="49" spans="1:4" ht="8.15" customHeight="1">
      <c r="A49" s="30"/>
      <c r="B49" s="170"/>
      <c r="C49" s="170"/>
      <c r="D49" s="30"/>
    </row>
    <row r="50" spans="1:4" ht="12.9" customHeight="1">
      <c r="A50" s="47" t="s">
        <v>48</v>
      </c>
      <c r="B50" s="40" t="s">
        <v>49</v>
      </c>
      <c r="C50" s="41"/>
      <c r="D50" s="30"/>
    </row>
    <row r="51" spans="1:4" ht="12.9" customHeight="1">
      <c r="A51" s="42"/>
      <c r="B51" s="43" t="s">
        <v>50</v>
      </c>
      <c r="C51" s="49">
        <v>3</v>
      </c>
      <c r="D51" s="30"/>
    </row>
    <row r="52" spans="1:4" ht="12.9" customHeight="1">
      <c r="A52" s="42"/>
      <c r="B52" s="43" t="s">
        <v>51</v>
      </c>
      <c r="C52" s="49">
        <v>0</v>
      </c>
      <c r="D52" s="30"/>
    </row>
    <row r="53" spans="1:4" ht="12.9" customHeight="1">
      <c r="A53" s="42"/>
      <c r="B53" s="43" t="s">
        <v>52</v>
      </c>
      <c r="C53" s="49">
        <v>0.65</v>
      </c>
      <c r="D53" s="30"/>
    </row>
    <row r="54" spans="1:4" ht="12.9" customHeight="1">
      <c r="A54" s="50"/>
      <c r="B54" s="51" t="s">
        <v>53</v>
      </c>
      <c r="C54" s="52">
        <v>0</v>
      </c>
      <c r="D54" s="30"/>
    </row>
    <row r="55" spans="1:4" ht="15" customHeight="1" thickBot="1">
      <c r="A55" s="53"/>
      <c r="B55" s="54" t="s">
        <v>7</v>
      </c>
      <c r="C55" s="55">
        <v>3.65</v>
      </c>
      <c r="D55" s="30"/>
    </row>
    <row r="56" spans="1:4" ht="33.75" customHeight="1" thickBot="1">
      <c r="A56" s="56"/>
      <c r="B56" s="181" t="s">
        <v>58</v>
      </c>
      <c r="C56" s="182"/>
      <c r="D56" s="2">
        <f>ROUND((((((1+(C44/100)+(C38/100)+(C46/100))*(1+(C45/100))*(1+(C39/100)))/(1-(C55/100)))-1)),4)</f>
        <v>0.15279999999999999</v>
      </c>
    </row>
    <row r="57" spans="1:4" ht="26.15" customHeight="1">
      <c r="A57" s="30"/>
      <c r="B57" s="179"/>
      <c r="C57" s="179"/>
      <c r="D57" s="30"/>
    </row>
    <row r="58" spans="1:4" ht="44.15" customHeight="1">
      <c r="A58" s="30"/>
      <c r="B58" s="180"/>
      <c r="C58" s="180"/>
      <c r="D58" s="30"/>
    </row>
    <row r="66" spans="2:2">
      <c r="B66" s="57"/>
    </row>
  </sheetData>
  <sheetProtection algorithmName="SHA-512" hashValue="fv/V51vaIEPwmmNeFrm1OthRxS86Ge51KLDB9qcAwR5XheiO29AzQy7We7hacDaKW0qMFk5hWyuDh4dwiohIEg==" saltValue="NdyVHS3G4uoH29qror0TFg==" spinCount="100000" sheet="1" objects="1" scenarios="1"/>
  <mergeCells count="26">
    <mergeCell ref="B1:D1"/>
    <mergeCell ref="B2:D2"/>
    <mergeCell ref="B3:D3"/>
    <mergeCell ref="B4:D4"/>
    <mergeCell ref="B5:D5"/>
    <mergeCell ref="B56:C56"/>
    <mergeCell ref="B57:C57"/>
    <mergeCell ref="B58:C58"/>
    <mergeCell ref="B34:D34"/>
    <mergeCell ref="B36:C36"/>
    <mergeCell ref="B41:C41"/>
    <mergeCell ref="B42:C42"/>
    <mergeCell ref="B48:C48"/>
    <mergeCell ref="B24:C24"/>
    <mergeCell ref="B31:C31"/>
    <mergeCell ref="B32:C32"/>
    <mergeCell ref="B33:C33"/>
    <mergeCell ref="B49:C49"/>
    <mergeCell ref="F2:K6"/>
    <mergeCell ref="B11:C11"/>
    <mergeCell ref="B16:C16"/>
    <mergeCell ref="B17:C17"/>
    <mergeCell ref="B23:C23"/>
    <mergeCell ref="B6:D6"/>
    <mergeCell ref="B7:D7"/>
    <mergeCell ref="B8:D8"/>
  </mergeCells>
  <pageMargins left="0.51181102362204722" right="0.51181102362204722" top="0.51181102362204722" bottom="0.51181102362204722" header="0" footer="0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  <pageSetUpPr fitToPage="1"/>
  </sheetPr>
  <dimension ref="A1:H20"/>
  <sheetViews>
    <sheetView zoomScale="130" zoomScaleNormal="130" workbookViewId="0">
      <selection activeCell="B5" sqref="B5:F5"/>
    </sheetView>
  </sheetViews>
  <sheetFormatPr defaultColWidth="8.90625" defaultRowHeight="14.5"/>
  <cols>
    <col min="1" max="1" width="8.81640625" style="6" customWidth="1"/>
    <col min="2" max="2" width="22.6328125" style="6" customWidth="1"/>
    <col min="3" max="3" width="19.6328125" style="6" customWidth="1"/>
    <col min="4" max="4" width="34.81640625" style="6" customWidth="1"/>
    <col min="5" max="5" width="12.453125" style="6" customWidth="1"/>
    <col min="6" max="6" width="15.08984375" style="6" bestFit="1" customWidth="1"/>
    <col min="7" max="7" width="8.90625" style="6"/>
    <col min="8" max="8" width="13.1796875" style="6" bestFit="1" customWidth="1"/>
    <col min="9" max="16384" width="8.90625" style="6"/>
  </cols>
  <sheetData>
    <row r="1" spans="1:8">
      <c r="A1" s="37" t="s">
        <v>59</v>
      </c>
      <c r="B1" s="202" t="str">
        <f>'PLANILHA ORCAMENTARIA'!B1</f>
        <v>NOME DO LICITANTE</v>
      </c>
      <c r="C1" s="203"/>
      <c r="D1" s="203"/>
      <c r="E1" s="203"/>
      <c r="F1" s="204"/>
    </row>
    <row r="2" spans="1:8">
      <c r="A2" s="7" t="s">
        <v>60</v>
      </c>
      <c r="B2" s="205" t="str">
        <f>'PLANILHA ORCAMENTARIA'!B2</f>
        <v>000.0000.0000</v>
      </c>
      <c r="C2" s="206"/>
      <c r="D2" s="206"/>
      <c r="E2" s="206"/>
      <c r="F2" s="207"/>
    </row>
    <row r="3" spans="1:8" ht="14.4" customHeight="1">
      <c r="A3" s="8" t="s">
        <v>61</v>
      </c>
      <c r="B3" s="208" t="str">
        <f>'PLANILHA ORCAMENTARIA'!B3</f>
        <v>SUPERINTENDÊNCIA DA RECEITA FEDERAL DO BRASIL DA 2ºRF</v>
      </c>
      <c r="C3" s="209"/>
      <c r="D3" s="209"/>
      <c r="E3" s="209"/>
      <c r="F3" s="210"/>
    </row>
    <row r="4" spans="1:8">
      <c r="A4" s="8" t="s">
        <v>62</v>
      </c>
      <c r="B4" s="193" t="str">
        <f>'PLANILHA ORCAMENTARIA'!B4</f>
        <v>10280.725382/2025-07</v>
      </c>
      <c r="C4" s="194"/>
      <c r="D4" s="194"/>
      <c r="E4" s="194"/>
      <c r="F4" s="195"/>
    </row>
    <row r="5" spans="1:8" ht="15.75" customHeight="1">
      <c r="A5" s="8" t="s">
        <v>63</v>
      </c>
      <c r="B5" s="193" t="str">
        <f>'PLANILHA ORCAMENTARIA'!B5</f>
        <v>90XXX/2026</v>
      </c>
      <c r="C5" s="194"/>
      <c r="D5" s="194"/>
      <c r="E5" s="194"/>
      <c r="F5" s="195"/>
    </row>
    <row r="6" spans="1:8" ht="30" customHeight="1">
      <c r="A6" s="8" t="s">
        <v>64</v>
      </c>
      <c r="B6" s="193" t="str">
        <f>'PLANILHA ORCAMENTARIA'!B6</f>
        <v>CONTRATAÇÃO DE EMPRESA ESPECIALIZADA PARA PRESTAÇÃO DE SERVIÇOS DE ENGENHARIA CONTINUADOS DE MANUTENÇÃO PREVENTIVA E CORRETIVA, COM FORNECIMENTO DE MATERIAIS DE CONSUMO, MÃO DE OBRA ESPECIALIZADA SEM DEDICAÇÃO EXCLUSIVA E COM FORNECIMENTO DE PEÇAS MEDIANTE RESSARCIMENTO, DO SISTEMA DE ENTRADA DE ENERGIA EM MÉDIA TENSÃO E DO SISTEMA DE GERAÇÃO DE EMERGÊNCIA DO COMPLEXO DO MINISTÉRIO DA FAZENDA.</v>
      </c>
      <c r="C6" s="194"/>
      <c r="D6" s="194"/>
      <c r="E6" s="194"/>
      <c r="F6" s="195"/>
    </row>
    <row r="7" spans="1:8" ht="15.75" customHeight="1">
      <c r="A7" s="8" t="s">
        <v>65</v>
      </c>
      <c r="B7" s="196" t="str">
        <f>'PLANILHA ORCAMENTARIA'!B7</f>
        <v>KKKKK</v>
      </c>
      <c r="C7" s="197"/>
      <c r="D7" s="197"/>
      <c r="E7" s="197"/>
      <c r="F7" s="198"/>
    </row>
    <row r="8" spans="1:8" ht="15.75" customHeight="1" thickBot="1">
      <c r="A8" s="9" t="s">
        <v>66</v>
      </c>
      <c r="B8" s="199">
        <f>'PLANILHA ORCAMENTARIA'!B8</f>
        <v>46113</v>
      </c>
      <c r="C8" s="200"/>
      <c r="D8" s="200"/>
      <c r="E8" s="200"/>
      <c r="F8" s="201"/>
    </row>
    <row r="9" spans="1:8" ht="15" thickBot="1">
      <c r="A9" s="60"/>
      <c r="B9" s="60"/>
      <c r="C9" s="60"/>
      <c r="D9" s="60"/>
      <c r="E9" s="60"/>
      <c r="F9" s="60"/>
    </row>
    <row r="10" spans="1:8" ht="20.149999999999999" customHeight="1" thickBot="1">
      <c r="A10" s="119" t="s">
        <v>89</v>
      </c>
      <c r="B10" s="120"/>
      <c r="C10" s="120"/>
      <c r="D10" s="120"/>
      <c r="E10" s="120"/>
      <c r="F10" s="121"/>
      <c r="H10" s="61"/>
    </row>
    <row r="11" spans="1:8" ht="20.149999999999999" customHeight="1" thickBot="1">
      <c r="A11" s="10" t="s">
        <v>1</v>
      </c>
      <c r="B11" s="189" t="s">
        <v>2</v>
      </c>
      <c r="C11" s="189"/>
      <c r="D11" s="189"/>
      <c r="E11" s="11" t="s">
        <v>87</v>
      </c>
      <c r="F11" s="12" t="s">
        <v>88</v>
      </c>
      <c r="H11" s="61"/>
    </row>
    <row r="12" spans="1:8" ht="30" customHeight="1">
      <c r="A12" s="62">
        <v>1</v>
      </c>
      <c r="B12" s="113" t="s">
        <v>77</v>
      </c>
      <c r="C12" s="113"/>
      <c r="D12" s="113"/>
      <c r="E12" s="63">
        <f>F12/24</f>
        <v>5631.95</v>
      </c>
      <c r="F12" s="64">
        <f>'PLANILHA ORCAMENTARIA'!H12</f>
        <v>135166.79999999999</v>
      </c>
      <c r="H12" s="61"/>
    </row>
    <row r="13" spans="1:8" ht="30" customHeight="1" thickBot="1">
      <c r="A13" s="65">
        <v>2</v>
      </c>
      <c r="B13" s="191" t="s">
        <v>69</v>
      </c>
      <c r="C13" s="191"/>
      <c r="D13" s="191"/>
      <c r="E13" s="66">
        <f>F13/24</f>
        <v>1689.5900000000001</v>
      </c>
      <c r="F13" s="67">
        <f>'PLANILHA ORCAMENTARIA'!H15</f>
        <v>40550.160000000003</v>
      </c>
    </row>
    <row r="14" spans="1:8">
      <c r="A14" s="192" t="s">
        <v>74</v>
      </c>
      <c r="B14" s="192"/>
      <c r="C14" s="192"/>
      <c r="D14" s="192"/>
      <c r="E14" s="192"/>
      <c r="F14" s="192"/>
    </row>
    <row r="15" spans="1:8" ht="15" thickBot="1"/>
    <row r="16" spans="1:8">
      <c r="C16" s="122" t="s">
        <v>86</v>
      </c>
      <c r="D16" s="68" t="s">
        <v>6</v>
      </c>
      <c r="E16" s="3"/>
      <c r="F16" s="69">
        <f>'PLANILHA ORCAMENTARIA'!H18</f>
        <v>32087.1307227</v>
      </c>
    </row>
    <row r="17" spans="3:6">
      <c r="C17" s="123"/>
      <c r="D17" s="70" t="s">
        <v>54</v>
      </c>
      <c r="E17" s="4">
        <f>'PLANILHA ORCAMENTARIA'!F19</f>
        <v>0.24629999999999999</v>
      </c>
      <c r="F17" s="32">
        <f>'PLANILHA ORCAMENTARIA'!H19</f>
        <v>26712.335714699999</v>
      </c>
    </row>
    <row r="18" spans="3:6">
      <c r="C18" s="123"/>
      <c r="D18" s="70" t="s">
        <v>55</v>
      </c>
      <c r="E18" s="4">
        <f>'PLANILHA ORCAMENTARIA'!F20</f>
        <v>0.15279999999999999</v>
      </c>
      <c r="F18" s="32">
        <f>'PLANILHA ORCAMENTARIA'!H20</f>
        <v>5374.7950080000001</v>
      </c>
    </row>
    <row r="19" spans="3:6" ht="15" customHeight="1" thickBot="1">
      <c r="C19" s="123"/>
      <c r="D19" s="71" t="s">
        <v>85</v>
      </c>
      <c r="E19" s="72"/>
      <c r="F19" s="33">
        <f>'PLANILHA ORCAMENTARIA'!H21</f>
        <v>143629.829</v>
      </c>
    </row>
    <row r="20" spans="3:6" ht="22.75" customHeight="1" thickBot="1">
      <c r="C20" s="124"/>
      <c r="D20" s="190" t="s">
        <v>56</v>
      </c>
      <c r="E20" s="130"/>
      <c r="F20" s="34">
        <f>SUM(F19,F16)</f>
        <v>175716.9597227</v>
      </c>
    </row>
  </sheetData>
  <sheetProtection algorithmName="SHA-512" hashValue="9cYSNdsR8tdYFL+tm513Fu88f5ZkYgY5WtMwwlv5hrUxTPjccwq0QOverC60vm2D7pJlrZ0CZMKnHnXvguTYiw==" saltValue="cLS9bIZBZEGIUhx0leAUPg==" spinCount="100000" sheet="1" objects="1" scenarios="1"/>
  <mergeCells count="15">
    <mergeCell ref="A10:F10"/>
    <mergeCell ref="B6:F6"/>
    <mergeCell ref="B7:F7"/>
    <mergeCell ref="B8:F8"/>
    <mergeCell ref="B1:F1"/>
    <mergeCell ref="B2:F2"/>
    <mergeCell ref="B3:F3"/>
    <mergeCell ref="B4:F4"/>
    <mergeCell ref="B5:F5"/>
    <mergeCell ref="B11:D11"/>
    <mergeCell ref="C16:C20"/>
    <mergeCell ref="D20:E20"/>
    <mergeCell ref="B12:D12"/>
    <mergeCell ref="B13:D13"/>
    <mergeCell ref="A14:F14"/>
  </mergeCells>
  <printOptions horizontalCentered="1"/>
  <pageMargins left="0.51181102362204722" right="0.51181102362204722" top="0.51181102362204722" bottom="0.5118110236220472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outlinePr summaryBelow="0"/>
  </sheetPr>
  <dimension ref="A1:AB17"/>
  <sheetViews>
    <sheetView workbookViewId="0">
      <pane xSplit="8" ySplit="17" topLeftCell="I18" activePane="bottomRight" state="frozen"/>
      <selection pane="topRight" activeCell="I1" sqref="I1"/>
      <selection pane="bottomLeft" activeCell="A17" sqref="A17"/>
      <selection pane="bottomRight" activeCell="C12" sqref="C12:C13"/>
    </sheetView>
  </sheetViews>
  <sheetFormatPr defaultColWidth="9.08984375" defaultRowHeight="14.5"/>
  <cols>
    <col min="1" max="1" width="9.453125" style="74" customWidth="1"/>
    <col min="2" max="2" width="32.08984375" style="74" customWidth="1"/>
    <col min="3" max="3" width="11" style="74" customWidth="1"/>
    <col min="4" max="7" width="9.453125" style="74" customWidth="1"/>
    <col min="8" max="8" width="9" style="74" bestFit="1" customWidth="1"/>
    <col min="9" max="16" width="9.453125" style="74" customWidth="1"/>
    <col min="17" max="27" width="9.81640625" style="74" bestFit="1" customWidth="1"/>
    <col min="28" max="28" width="11.1796875" style="74" customWidth="1"/>
    <col min="29" max="16384" width="9.08984375" style="74"/>
  </cols>
  <sheetData>
    <row r="1" spans="1:28" s="6" customFormat="1" ht="15.65" customHeight="1">
      <c r="A1" s="37" t="s">
        <v>59</v>
      </c>
      <c r="B1" s="202" t="str">
        <f>'PLANILHA ORCAMENTARIA'!B1</f>
        <v>NOME DO LICITANTE</v>
      </c>
      <c r="C1" s="203"/>
      <c r="D1" s="203"/>
      <c r="E1" s="203"/>
      <c r="F1" s="203"/>
      <c r="G1" s="203"/>
      <c r="H1" s="204"/>
    </row>
    <row r="2" spans="1:28" s="6" customFormat="1">
      <c r="A2" s="7" t="s">
        <v>60</v>
      </c>
      <c r="B2" s="205" t="str">
        <f>'PLANILHA ORCAMENTARIA'!B2</f>
        <v>000.0000.0000</v>
      </c>
      <c r="C2" s="206"/>
      <c r="D2" s="206"/>
      <c r="E2" s="206"/>
      <c r="F2" s="206"/>
      <c r="G2" s="206"/>
      <c r="H2" s="207"/>
    </row>
    <row r="3" spans="1:28" s="6" customFormat="1" ht="14.4" customHeight="1">
      <c r="A3" s="8" t="s">
        <v>61</v>
      </c>
      <c r="B3" s="208" t="str">
        <f>'PLANILHA ORCAMENTARIA'!B3</f>
        <v>SUPERINTENDÊNCIA DA RECEITA FEDERAL DO BRASIL DA 2ºRF</v>
      </c>
      <c r="C3" s="209"/>
      <c r="D3" s="209"/>
      <c r="E3" s="209"/>
      <c r="F3" s="209"/>
      <c r="G3" s="209"/>
      <c r="H3" s="210"/>
    </row>
    <row r="4" spans="1:28" s="6" customFormat="1" ht="15.65" customHeight="1">
      <c r="A4" s="8" t="s">
        <v>62</v>
      </c>
      <c r="B4" s="193" t="str">
        <f>'PLANILHA ORCAMENTARIA'!B4</f>
        <v>10280.725382/2025-07</v>
      </c>
      <c r="C4" s="194"/>
      <c r="D4" s="194"/>
      <c r="E4" s="194"/>
      <c r="F4" s="194"/>
      <c r="G4" s="194"/>
      <c r="H4" s="195"/>
    </row>
    <row r="5" spans="1:28" s="6" customFormat="1" ht="15.65" customHeight="1">
      <c r="A5" s="8" t="s">
        <v>63</v>
      </c>
      <c r="B5" s="193" t="str">
        <f>'PLANILHA ORCAMENTARIA'!B5</f>
        <v>90XXX/2026</v>
      </c>
      <c r="C5" s="194"/>
      <c r="D5" s="194"/>
      <c r="E5" s="194"/>
      <c r="F5" s="194"/>
      <c r="G5" s="194"/>
      <c r="H5" s="195"/>
    </row>
    <row r="6" spans="1:28" s="6" customFormat="1" ht="40" customHeight="1">
      <c r="A6" s="8" t="s">
        <v>64</v>
      </c>
      <c r="B6" s="193" t="str">
        <f>'PLANILHA ORCAMENTARIA'!B6</f>
        <v>CONTRATAÇÃO DE EMPRESA ESPECIALIZADA PARA PRESTAÇÃO DE SERVIÇOS DE ENGENHARIA CONTINUADOS DE MANUTENÇÃO PREVENTIVA E CORRETIVA, COM FORNECIMENTO DE MATERIAIS DE CONSUMO, MÃO DE OBRA ESPECIALIZADA SEM DEDICAÇÃO EXCLUSIVA E COM FORNECIMENTO DE PEÇAS MEDIANTE RESSARCIMENTO, DO SISTEMA DE ENTRADA DE ENERGIA EM MÉDIA TENSÃO E DO SISTEMA DE GERAÇÃO DE EMERGÊNCIA DO COMPLEXO DO MINISTÉRIO DA FAZENDA.</v>
      </c>
      <c r="C6" s="194"/>
      <c r="D6" s="194"/>
      <c r="E6" s="194"/>
      <c r="F6" s="194"/>
      <c r="G6" s="194"/>
      <c r="H6" s="195"/>
    </row>
    <row r="7" spans="1:28" s="6" customFormat="1">
      <c r="A7" s="8" t="s">
        <v>65</v>
      </c>
      <c r="B7" s="196" t="str">
        <f>'PLANILHA ORCAMENTARIA'!B7</f>
        <v>KKKKK</v>
      </c>
      <c r="C7" s="197"/>
      <c r="D7" s="197"/>
      <c r="E7" s="197"/>
      <c r="F7" s="197"/>
      <c r="G7" s="197"/>
      <c r="H7" s="198"/>
    </row>
    <row r="8" spans="1:28" s="6" customFormat="1" ht="15" thickBot="1">
      <c r="A8" s="9" t="s">
        <v>66</v>
      </c>
      <c r="B8" s="199">
        <f>'PLANILHA ORCAMENTARIA'!B8</f>
        <v>46113</v>
      </c>
      <c r="C8" s="200"/>
      <c r="D8" s="200"/>
      <c r="E8" s="200"/>
      <c r="F8" s="200"/>
      <c r="G8" s="200"/>
      <c r="H8" s="201"/>
    </row>
    <row r="9" spans="1:28" ht="15" thickBot="1">
      <c r="A9" s="225"/>
      <c r="B9" s="225"/>
      <c r="C9" s="225"/>
      <c r="D9" s="225"/>
      <c r="E9" s="225"/>
      <c r="F9" s="225"/>
      <c r="G9" s="225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</row>
    <row r="10" spans="1:28" ht="15" customHeight="1" thickBot="1">
      <c r="A10" s="230" t="s">
        <v>89</v>
      </c>
      <c r="B10" s="231"/>
      <c r="C10" s="231"/>
      <c r="D10" s="231"/>
      <c r="E10" s="231"/>
      <c r="F10" s="231"/>
      <c r="G10" s="231"/>
      <c r="H10" s="232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</row>
    <row r="11" spans="1:28" ht="15.9" customHeight="1">
      <c r="A11" s="75" t="s">
        <v>1</v>
      </c>
      <c r="B11" s="76" t="s">
        <v>2</v>
      </c>
      <c r="C11" s="76" t="s">
        <v>9</v>
      </c>
      <c r="D11" s="76" t="s">
        <v>10</v>
      </c>
      <c r="E11" s="76" t="s">
        <v>11</v>
      </c>
      <c r="F11" s="76" t="s">
        <v>12</v>
      </c>
      <c r="G11" s="76" t="s">
        <v>13</v>
      </c>
      <c r="H11" s="76" t="s">
        <v>14</v>
      </c>
      <c r="I11" s="76" t="s">
        <v>15</v>
      </c>
      <c r="J11" s="76" t="s">
        <v>16</v>
      </c>
      <c r="K11" s="76" t="s">
        <v>17</v>
      </c>
      <c r="L11" s="76" t="s">
        <v>18</v>
      </c>
      <c r="M11" s="76" t="s">
        <v>19</v>
      </c>
      <c r="N11" s="76" t="s">
        <v>20</v>
      </c>
      <c r="O11" s="76" t="s">
        <v>21</v>
      </c>
      <c r="P11" s="76" t="s">
        <v>22</v>
      </c>
      <c r="Q11" s="76" t="s">
        <v>23</v>
      </c>
      <c r="R11" s="76" t="s">
        <v>24</v>
      </c>
      <c r="S11" s="76" t="s">
        <v>25</v>
      </c>
      <c r="T11" s="76" t="s">
        <v>26</v>
      </c>
      <c r="U11" s="76" t="s">
        <v>27</v>
      </c>
      <c r="V11" s="76" t="s">
        <v>28</v>
      </c>
      <c r="W11" s="76" t="s">
        <v>29</v>
      </c>
      <c r="X11" s="76" t="s">
        <v>30</v>
      </c>
      <c r="Y11" s="76" t="s">
        <v>31</v>
      </c>
      <c r="Z11" s="76" t="s">
        <v>32</v>
      </c>
      <c r="AA11" s="77" t="s">
        <v>33</v>
      </c>
      <c r="AB11" s="78" t="s">
        <v>34</v>
      </c>
    </row>
    <row r="12" spans="1:28" ht="12" customHeight="1">
      <c r="A12" s="226">
        <v>1</v>
      </c>
      <c r="B12" s="227" t="s">
        <v>77</v>
      </c>
      <c r="C12" s="228">
        <f>'PLANILHA ORCAMENTARIA'!H12</f>
        <v>135166.79999999999</v>
      </c>
      <c r="D12" s="79">
        <f>1/24</f>
        <v>4.1666666666666664E-2</v>
      </c>
      <c r="E12" s="79">
        <f t="shared" ref="E12:AA12" si="0">1/24</f>
        <v>4.1666666666666664E-2</v>
      </c>
      <c r="F12" s="79">
        <f t="shared" si="0"/>
        <v>4.1666666666666664E-2</v>
      </c>
      <c r="G12" s="79">
        <f t="shared" si="0"/>
        <v>4.1666666666666664E-2</v>
      </c>
      <c r="H12" s="79">
        <f t="shared" si="0"/>
        <v>4.1666666666666664E-2</v>
      </c>
      <c r="I12" s="79">
        <f t="shared" si="0"/>
        <v>4.1666666666666664E-2</v>
      </c>
      <c r="J12" s="79">
        <f t="shared" si="0"/>
        <v>4.1666666666666664E-2</v>
      </c>
      <c r="K12" s="79">
        <f t="shared" si="0"/>
        <v>4.1666666666666664E-2</v>
      </c>
      <c r="L12" s="79">
        <f t="shared" si="0"/>
        <v>4.1666666666666664E-2</v>
      </c>
      <c r="M12" s="79">
        <f t="shared" si="0"/>
        <v>4.1666666666666664E-2</v>
      </c>
      <c r="N12" s="79">
        <f t="shared" si="0"/>
        <v>4.1666666666666664E-2</v>
      </c>
      <c r="O12" s="79">
        <f t="shared" si="0"/>
        <v>4.1666666666666664E-2</v>
      </c>
      <c r="P12" s="79">
        <f t="shared" si="0"/>
        <v>4.1666666666666664E-2</v>
      </c>
      <c r="Q12" s="79">
        <f t="shared" si="0"/>
        <v>4.1666666666666664E-2</v>
      </c>
      <c r="R12" s="79">
        <f t="shared" si="0"/>
        <v>4.1666666666666664E-2</v>
      </c>
      <c r="S12" s="79">
        <f t="shared" si="0"/>
        <v>4.1666666666666664E-2</v>
      </c>
      <c r="T12" s="79">
        <f t="shared" si="0"/>
        <v>4.1666666666666664E-2</v>
      </c>
      <c r="U12" s="79">
        <f t="shared" si="0"/>
        <v>4.1666666666666664E-2</v>
      </c>
      <c r="V12" s="79">
        <f t="shared" si="0"/>
        <v>4.1666666666666664E-2</v>
      </c>
      <c r="W12" s="79">
        <f t="shared" si="0"/>
        <v>4.1666666666666664E-2</v>
      </c>
      <c r="X12" s="79">
        <f t="shared" si="0"/>
        <v>4.1666666666666664E-2</v>
      </c>
      <c r="Y12" s="79">
        <f t="shared" si="0"/>
        <v>4.1666666666666664E-2</v>
      </c>
      <c r="Z12" s="79">
        <f t="shared" si="0"/>
        <v>4.1666666666666664E-2</v>
      </c>
      <c r="AA12" s="80">
        <f t="shared" si="0"/>
        <v>4.1666666666666664E-2</v>
      </c>
      <c r="AB12" s="81">
        <f>SUM(D12:AA12)</f>
        <v>0.99999999999999956</v>
      </c>
    </row>
    <row r="13" spans="1:28" ht="84" customHeight="1" thickBot="1">
      <c r="A13" s="214"/>
      <c r="B13" s="216"/>
      <c r="C13" s="229"/>
      <c r="D13" s="82">
        <f>IF(D12&gt;0,ROUND(C12*D12,2),"")</f>
        <v>5631.95</v>
      </c>
      <c r="E13" s="82">
        <f>IF(E12&gt;0,IF(AND(SUM(D12:E12)=1,AB12=1),C12-SUM(D13:D13),ROUND(C12*E12,2)),"")</f>
        <v>5631.95</v>
      </c>
      <c r="F13" s="82">
        <f>IF(F12&gt;0,IF(AND(SUM(D12:F12)=1,AB12=1),C12-SUM(D13:E13),ROUND(C12*F12,2)),"")</f>
        <v>5631.95</v>
      </c>
      <c r="G13" s="82">
        <f>IF(G12&gt;0,IF(AND(SUM(D12:G12)=1,AB12=1),C12-SUM(D13:F13),ROUND(C12*G12,2)),"")</f>
        <v>5631.95</v>
      </c>
      <c r="H13" s="82">
        <f>IF(H12&gt;0,IF(AND(SUM(D12:H12)=1,AB12=1),C12-SUM(D13:G13),ROUND(C12*H12,2)),"")</f>
        <v>5631.95</v>
      </c>
      <c r="I13" s="82">
        <f>IF(I12&gt;0,IF(AND(SUM(D12:I12)=1,AB12=1),C12-SUM(D13:H13),ROUND(C12*I12,2)),"")</f>
        <v>5631.95</v>
      </c>
      <c r="J13" s="82">
        <f>IF(J12&gt;0,IF(AND(SUM(D12:J12)=1,AB12=1),C12-SUM(D13:I13),ROUND(C12*J12,2)),"")</f>
        <v>5631.95</v>
      </c>
      <c r="K13" s="82">
        <f>IF(K12&gt;0,IF(AND(SUM(D12:K12)=1,AB12=1),C12-SUM(D13:J13),ROUND(C12*K12,2)),"")</f>
        <v>5631.95</v>
      </c>
      <c r="L13" s="82">
        <f>IF(L12&gt;0,IF(AND(SUM(D12:L12)=1,AB12=1),C12-SUM(D13:K13),ROUND(C12*L12,2)),"")</f>
        <v>5631.95</v>
      </c>
      <c r="M13" s="82">
        <f>IF(M12&gt;0,IF(AND(SUM(D12:M12)=1,AB12=1),C12-SUM(D13:L13),ROUND(C12*M12,2)),"")</f>
        <v>5631.95</v>
      </c>
      <c r="N13" s="82">
        <f>IF(N12&gt;0,IF(AND(SUM(D12:N12)=1,AB12=1),C12-SUM(D13:M13),ROUND(C12*N12,2)),"")</f>
        <v>5631.95</v>
      </c>
      <c r="O13" s="82">
        <f>IF(O12&gt;0,IF(AND(SUM(D12:O12)=1,AB12=1),C12-SUM(D13:N13),ROUND(C12*O12,2)),"")</f>
        <v>5631.95</v>
      </c>
      <c r="P13" s="82">
        <f>IF(P12&gt;0,IF(AND(SUM(D12:P12)=1,AB12=1),C12-SUM(D13:O13),ROUND(C12*P12,2)),"")</f>
        <v>5631.95</v>
      </c>
      <c r="Q13" s="82">
        <f>IF(Q12&gt;0,IF(AND(SUM(D12:Q12)=1,AB12=1),C12-SUM(D13:P13),ROUND(C12*Q12,2)),"")</f>
        <v>5631.95</v>
      </c>
      <c r="R13" s="82">
        <f>IF(R12&gt;0,IF(AND(SUM(D12:R12)=1,AB12=1),C12-SUM(D13:Q13),ROUND(C12*R12,2)),"")</f>
        <v>5631.95</v>
      </c>
      <c r="S13" s="82">
        <f>IF(S12&gt;0,IF(AND(SUM(D12:S12)=1,AB12=1),C12-SUM(D13:R13),ROUND(C12*S12,2)),"")</f>
        <v>5631.95</v>
      </c>
      <c r="T13" s="82">
        <f>IF(T12&gt;0,IF(AND(SUM(D12:T12)=1,AB12=1),C12-SUM(D13:S13),ROUND(C12*T12,2)),"")</f>
        <v>5631.95</v>
      </c>
      <c r="U13" s="82">
        <f>IF(U12&gt;0,IF(AND(SUM(D12:U12)=1,AB12=1),C12-SUM(D13:T13),ROUND(C12*U12,2)),"")</f>
        <v>5631.95</v>
      </c>
      <c r="V13" s="82">
        <f>IF(V12&gt;0,IF(AND(SUM(D12:V12)=1,AB12=1),C12-SUM(D13:U13),ROUND(C12*V12,2)),"")</f>
        <v>5631.95</v>
      </c>
      <c r="W13" s="82">
        <f>IF(W12&gt;0,IF(AND(SUM(D12:W12)=1,AB12=1),C12-SUM(D13:V13),ROUND(C12*W12,2)),"")</f>
        <v>5631.95</v>
      </c>
      <c r="X13" s="82">
        <f>IF(X12&gt;0,IF(AND(SUM(D12:X12)=1,AB12=1),C12-SUM(D13:W13),ROUND(C12*X12,2)),"")</f>
        <v>5631.95</v>
      </c>
      <c r="Y13" s="82">
        <f>IF(Y12&gt;0,IF(AND(SUM(D12:Y12)=1,AB12=1),C12-SUM(D13:X13),ROUND(C12*Y12,2)),"")</f>
        <v>5631.95</v>
      </c>
      <c r="Z13" s="82">
        <f>IF(Z12&gt;0,IF(AND(SUM(D12:Z12)=1,AB12=1),C12-SUM(D13:Y13),ROUND(C12*Z12,2)),"")</f>
        <v>5631.95</v>
      </c>
      <c r="AA13" s="83">
        <f>IF(AA12&gt;0,IF(AND(SUM(D12:AA12)=1,AB12=1),C12-SUM(D13:Z13),ROUND(C12*AA12,2)),"")</f>
        <v>5631.9500000000407</v>
      </c>
      <c r="AB13" s="84">
        <f>SUM(D13:AA13)</f>
        <v>135166.79999999999</v>
      </c>
    </row>
    <row r="14" spans="1:28" ht="12" customHeight="1">
      <c r="A14" s="213">
        <v>2</v>
      </c>
      <c r="B14" s="215" t="s">
        <v>69</v>
      </c>
      <c r="C14" s="217">
        <f>'PLANILHA ORCAMENTARIA'!H15</f>
        <v>40550.160000000003</v>
      </c>
      <c r="D14" s="85">
        <f>1/24</f>
        <v>4.1666666666666664E-2</v>
      </c>
      <c r="E14" s="86">
        <f>1/24</f>
        <v>4.1666666666666664E-2</v>
      </c>
      <c r="F14" s="86">
        <f>1/24</f>
        <v>4.1666666666666664E-2</v>
      </c>
      <c r="G14" s="86">
        <f>1/24</f>
        <v>4.1666666666666664E-2</v>
      </c>
      <c r="H14" s="86">
        <f t="shared" ref="H14:AA14" si="1">1/24</f>
        <v>4.1666666666666664E-2</v>
      </c>
      <c r="I14" s="86">
        <f t="shared" si="1"/>
        <v>4.1666666666666664E-2</v>
      </c>
      <c r="J14" s="86">
        <f t="shared" si="1"/>
        <v>4.1666666666666664E-2</v>
      </c>
      <c r="K14" s="86">
        <f t="shared" si="1"/>
        <v>4.1666666666666664E-2</v>
      </c>
      <c r="L14" s="86">
        <f t="shared" si="1"/>
        <v>4.1666666666666664E-2</v>
      </c>
      <c r="M14" s="86">
        <f t="shared" si="1"/>
        <v>4.1666666666666664E-2</v>
      </c>
      <c r="N14" s="86">
        <f t="shared" si="1"/>
        <v>4.1666666666666664E-2</v>
      </c>
      <c r="O14" s="86">
        <f t="shared" si="1"/>
        <v>4.1666666666666664E-2</v>
      </c>
      <c r="P14" s="86">
        <f t="shared" si="1"/>
        <v>4.1666666666666664E-2</v>
      </c>
      <c r="Q14" s="86">
        <f t="shared" si="1"/>
        <v>4.1666666666666664E-2</v>
      </c>
      <c r="R14" s="86">
        <f t="shared" si="1"/>
        <v>4.1666666666666664E-2</v>
      </c>
      <c r="S14" s="86">
        <f t="shared" si="1"/>
        <v>4.1666666666666664E-2</v>
      </c>
      <c r="T14" s="86">
        <f t="shared" si="1"/>
        <v>4.1666666666666664E-2</v>
      </c>
      <c r="U14" s="86">
        <f t="shared" si="1"/>
        <v>4.1666666666666664E-2</v>
      </c>
      <c r="V14" s="86">
        <f t="shared" si="1"/>
        <v>4.1666666666666664E-2</v>
      </c>
      <c r="W14" s="86">
        <f t="shared" si="1"/>
        <v>4.1666666666666664E-2</v>
      </c>
      <c r="X14" s="86">
        <f t="shared" si="1"/>
        <v>4.1666666666666664E-2</v>
      </c>
      <c r="Y14" s="86">
        <f t="shared" si="1"/>
        <v>4.1666666666666664E-2</v>
      </c>
      <c r="Z14" s="86">
        <f t="shared" si="1"/>
        <v>4.1666666666666664E-2</v>
      </c>
      <c r="AA14" s="87">
        <f t="shared" si="1"/>
        <v>4.1666666666666664E-2</v>
      </c>
      <c r="AB14" s="88">
        <f>SUM(D14:AA14)</f>
        <v>0.99999999999999956</v>
      </c>
    </row>
    <row r="15" spans="1:28" ht="60.9" customHeight="1" thickBot="1">
      <c r="A15" s="214"/>
      <c r="B15" s="216"/>
      <c r="C15" s="218"/>
      <c r="D15" s="82">
        <f>IF(D14&gt;0,ROUND(C14*D14,2),"")</f>
        <v>1689.59</v>
      </c>
      <c r="E15" s="82">
        <f>IF(E14&gt;0,IF(AND(SUM(D14:E14)=1,AB14=1),C14-SUM(D15:D15),ROUND(C14*E14,2)),"")</f>
        <v>1689.59</v>
      </c>
      <c r="F15" s="82">
        <f>IF(F14&gt;0,IF(AND(SUM(D14:F14)=1,AB14=1),C14-SUM(D15:E15),ROUND(C14*F14,2)),"")</f>
        <v>1689.59</v>
      </c>
      <c r="G15" s="82">
        <f>IF(G14&gt;0,IF(AND(SUM(D14:G14)=1,AB14=1),C14-SUM(D15:F15),ROUND(C14*G14,2)),"")</f>
        <v>1689.59</v>
      </c>
      <c r="H15" s="82">
        <f>IF(H14&gt;0,IF(AND(SUM(D14:H14)=1,AB14=1),C14-SUM(D15:G15),ROUND(C14*H14,2)),"")</f>
        <v>1689.59</v>
      </c>
      <c r="I15" s="82">
        <f>IF(I14&gt;0,IF(AND(SUM(D14:I14)=1,AB14=1),C14-SUM(D15:H15),ROUND(C14*I14,2)),"")</f>
        <v>1689.59</v>
      </c>
      <c r="J15" s="82">
        <f>IF(J14&gt;0,IF(AND(SUM(D14:J14)=1,AB14=1),C14-SUM(D15:I15),ROUND(C14*J14,2)),"")</f>
        <v>1689.59</v>
      </c>
      <c r="K15" s="82">
        <f>IF(K14&gt;0,IF(AND(SUM(D14:K14)=1,AB14=1),C14-SUM(D15:J15),ROUND(C14*K14,2)),"")</f>
        <v>1689.59</v>
      </c>
      <c r="L15" s="82">
        <f>IF(L14&gt;0,IF(AND(SUM(D14:L14)=1,AB14=1),C14-SUM(D15:K15),ROUND(C14*L14,2)),"")</f>
        <v>1689.59</v>
      </c>
      <c r="M15" s="82">
        <f>IF(M14&gt;0,IF(AND(SUM(D14:M14)=1,AB14=1),C14-SUM(D15:L15),ROUND(C14*M14,2)),"")</f>
        <v>1689.59</v>
      </c>
      <c r="N15" s="82">
        <f>IF(N14&gt;0,IF(AND(SUM(D14:N14)=1,AB14=1),C14-SUM(D15:M15),ROUND(C14*N14,2)),"")</f>
        <v>1689.59</v>
      </c>
      <c r="O15" s="82">
        <f>IF(O14&gt;0,IF(AND(SUM(D14:O14)=1,AB14=1),C14-SUM(D15:N15),ROUND(C14*O14,2)),"")</f>
        <v>1689.59</v>
      </c>
      <c r="P15" s="82">
        <f>IF(P14&gt;0,IF(AND(SUM(D14:P14)=1,AB14=1),C14-SUM(D15:O15),ROUND(C14*P14,2)),"")</f>
        <v>1689.59</v>
      </c>
      <c r="Q15" s="82">
        <f>IF(Q14&gt;0,IF(AND(SUM(D14:Q14)=1,AB14=1),C14-SUM(D15:P15),ROUND(C14*Q14,2)),"")</f>
        <v>1689.59</v>
      </c>
      <c r="R15" s="82">
        <f>IF(R14&gt;0,IF(AND(SUM(D14:R14)=1,AB14=1),C14-SUM(D15:Q15),ROUND(C14*R14,2)),"")</f>
        <v>1689.59</v>
      </c>
      <c r="S15" s="82">
        <f>IF(S14&gt;0,IF(AND(SUM(D14:S14)=1,AB14=1),C14-SUM(D15:R15),ROUND(C14*S14,2)),"")</f>
        <v>1689.59</v>
      </c>
      <c r="T15" s="82">
        <f>IF(T14&gt;0,IF(AND(SUM(D14:T14)=1,AB14=1),C14-SUM(D15:S15),ROUND(C14*T14,2)),"")</f>
        <v>1689.59</v>
      </c>
      <c r="U15" s="82">
        <f>IF(U14&gt;0,IF(AND(SUM(D14:U14)=1,AB14=1),C14-SUM(D15:T15),ROUND(C14*U14,2)),"")</f>
        <v>1689.59</v>
      </c>
      <c r="V15" s="82">
        <f>IF(V14&gt;0,IF(AND(SUM(D14:V14)=1,AB14=1),C14-SUM(D15:U15),ROUND(C14*V14,2)),"")</f>
        <v>1689.59</v>
      </c>
      <c r="W15" s="82">
        <f>IF(W14&gt;0,IF(AND(SUM(D14:W14)=1,AB14=1),C14-SUM(D15:V15),ROUND(C14*W14,2)),"")</f>
        <v>1689.59</v>
      </c>
      <c r="X15" s="82">
        <f>IF(X14&gt;0,IF(AND(SUM(D14:X14)=1,AB14=1),C14-SUM(D15:W15),ROUND(C14*X14,2)),"")</f>
        <v>1689.59</v>
      </c>
      <c r="Y15" s="82">
        <f>IF(Y14&gt;0,IF(AND(SUM(D14:Y14)=1,AB14=1),C14-SUM(D15:X15),ROUND(C14*Y14,2)),"")</f>
        <v>1689.59</v>
      </c>
      <c r="Z15" s="82">
        <f>IF(Z14&gt;0,IF(AND(SUM(D14:Z14)=1,AB14=1),C14-SUM(D15:Y15),ROUND(C14*Z14,2)),"")</f>
        <v>1689.59</v>
      </c>
      <c r="AA15" s="83">
        <f>IF(AA14&gt;0,IF(AND(SUM(D14:AA14)=1,AB14=1),C14-SUM(D15:Z15),ROUND(C14*AA14,2)),"")</f>
        <v>1689.5900000000183</v>
      </c>
      <c r="AB15" s="89">
        <f>SUM(D15:AA15)</f>
        <v>40550.160000000003</v>
      </c>
    </row>
    <row r="16" spans="1:28" ht="12" customHeight="1">
      <c r="A16" s="221" t="s">
        <v>74</v>
      </c>
      <c r="B16" s="222"/>
      <c r="C16" s="219">
        <f>SUM(C12+C14)</f>
        <v>175716.96</v>
      </c>
      <c r="D16" s="90">
        <f t="shared" ref="D16:AA16" si="2">SUM(D13+D15)</f>
        <v>7321.54</v>
      </c>
      <c r="E16" s="90">
        <f t="shared" si="2"/>
        <v>7321.54</v>
      </c>
      <c r="F16" s="90">
        <f t="shared" si="2"/>
        <v>7321.54</v>
      </c>
      <c r="G16" s="90">
        <f t="shared" si="2"/>
        <v>7321.54</v>
      </c>
      <c r="H16" s="90">
        <f t="shared" si="2"/>
        <v>7321.54</v>
      </c>
      <c r="I16" s="90">
        <f t="shared" si="2"/>
        <v>7321.54</v>
      </c>
      <c r="J16" s="90">
        <f t="shared" si="2"/>
        <v>7321.54</v>
      </c>
      <c r="K16" s="90">
        <f t="shared" si="2"/>
        <v>7321.54</v>
      </c>
      <c r="L16" s="90">
        <f t="shared" si="2"/>
        <v>7321.54</v>
      </c>
      <c r="M16" s="90">
        <f t="shared" si="2"/>
        <v>7321.54</v>
      </c>
      <c r="N16" s="90">
        <f t="shared" si="2"/>
        <v>7321.54</v>
      </c>
      <c r="O16" s="90">
        <f t="shared" si="2"/>
        <v>7321.54</v>
      </c>
      <c r="P16" s="90">
        <f t="shared" si="2"/>
        <v>7321.54</v>
      </c>
      <c r="Q16" s="90">
        <f t="shared" si="2"/>
        <v>7321.54</v>
      </c>
      <c r="R16" s="90">
        <f t="shared" si="2"/>
        <v>7321.54</v>
      </c>
      <c r="S16" s="90">
        <f t="shared" si="2"/>
        <v>7321.54</v>
      </c>
      <c r="T16" s="90">
        <f t="shared" si="2"/>
        <v>7321.54</v>
      </c>
      <c r="U16" s="90">
        <f t="shared" si="2"/>
        <v>7321.54</v>
      </c>
      <c r="V16" s="90">
        <f t="shared" si="2"/>
        <v>7321.54</v>
      </c>
      <c r="W16" s="90">
        <f t="shared" si="2"/>
        <v>7321.54</v>
      </c>
      <c r="X16" s="90">
        <f t="shared" si="2"/>
        <v>7321.54</v>
      </c>
      <c r="Y16" s="90">
        <f t="shared" si="2"/>
        <v>7321.54</v>
      </c>
      <c r="Z16" s="90">
        <f t="shared" si="2"/>
        <v>7321.54</v>
      </c>
      <c r="AA16" s="91">
        <f t="shared" si="2"/>
        <v>7321.5400000000591</v>
      </c>
      <c r="AB16" s="211">
        <f>AA17</f>
        <v>175716.96000000005</v>
      </c>
    </row>
    <row r="17" spans="1:28" ht="12.9" customHeight="1" thickBot="1">
      <c r="A17" s="223"/>
      <c r="B17" s="224"/>
      <c r="C17" s="220"/>
      <c r="D17" s="82">
        <f t="shared" ref="D17:AA17" si="3">D16+C17</f>
        <v>7321.54</v>
      </c>
      <c r="E17" s="82">
        <f t="shared" si="3"/>
        <v>14643.08</v>
      </c>
      <c r="F17" s="82">
        <f t="shared" si="3"/>
        <v>21964.62</v>
      </c>
      <c r="G17" s="82">
        <f t="shared" si="3"/>
        <v>29286.16</v>
      </c>
      <c r="H17" s="82">
        <f t="shared" si="3"/>
        <v>36607.699999999997</v>
      </c>
      <c r="I17" s="82">
        <f t="shared" si="3"/>
        <v>43929.24</v>
      </c>
      <c r="J17" s="82">
        <f t="shared" si="3"/>
        <v>51250.78</v>
      </c>
      <c r="K17" s="82">
        <f t="shared" si="3"/>
        <v>58572.32</v>
      </c>
      <c r="L17" s="82">
        <f t="shared" si="3"/>
        <v>65893.86</v>
      </c>
      <c r="M17" s="82">
        <f t="shared" si="3"/>
        <v>73215.399999999994</v>
      </c>
      <c r="N17" s="82">
        <f t="shared" si="3"/>
        <v>80536.939999999988</v>
      </c>
      <c r="O17" s="82">
        <f t="shared" si="3"/>
        <v>87858.479999999981</v>
      </c>
      <c r="P17" s="82">
        <f t="shared" si="3"/>
        <v>95180.019999999975</v>
      </c>
      <c r="Q17" s="82">
        <f t="shared" si="3"/>
        <v>102501.55999999997</v>
      </c>
      <c r="R17" s="82">
        <f t="shared" si="3"/>
        <v>109823.09999999996</v>
      </c>
      <c r="S17" s="82">
        <f t="shared" si="3"/>
        <v>117144.63999999996</v>
      </c>
      <c r="T17" s="82">
        <f t="shared" si="3"/>
        <v>124466.17999999995</v>
      </c>
      <c r="U17" s="82">
        <f t="shared" si="3"/>
        <v>131787.71999999994</v>
      </c>
      <c r="V17" s="82">
        <f t="shared" si="3"/>
        <v>139109.25999999995</v>
      </c>
      <c r="W17" s="82">
        <f t="shared" si="3"/>
        <v>146430.79999999996</v>
      </c>
      <c r="X17" s="82">
        <f t="shared" si="3"/>
        <v>153752.33999999997</v>
      </c>
      <c r="Y17" s="82">
        <f t="shared" si="3"/>
        <v>161073.87999999998</v>
      </c>
      <c r="Z17" s="82">
        <f t="shared" si="3"/>
        <v>168395.41999999998</v>
      </c>
      <c r="AA17" s="83">
        <f t="shared" si="3"/>
        <v>175716.96000000005</v>
      </c>
      <c r="AB17" s="212"/>
    </row>
  </sheetData>
  <sheetProtection algorithmName="SHA-512" hashValue="fec+/BhtLBpydF6vaQ2KDQxTfnr+ujq3EPibmQXwrMaT7bEgGLkGiU+qNWVWJTyIugh7VHRQIc7qttWqmdKg5A==" saltValue="2GHlbEc2vE6wazrnHqhIRQ==" spinCount="100000" sheet="1" objects="1" scenarios="1"/>
  <mergeCells count="19">
    <mergeCell ref="B1:H1"/>
    <mergeCell ref="B2:H2"/>
    <mergeCell ref="B3:H3"/>
    <mergeCell ref="B4:H4"/>
    <mergeCell ref="B5:H5"/>
    <mergeCell ref="B6:H6"/>
    <mergeCell ref="B7:H7"/>
    <mergeCell ref="B8:H8"/>
    <mergeCell ref="A9:G9"/>
    <mergeCell ref="A12:A13"/>
    <mergeCell ref="B12:B13"/>
    <mergeCell ref="C12:C13"/>
    <mergeCell ref="A10:H10"/>
    <mergeCell ref="AB16:AB17"/>
    <mergeCell ref="A14:A15"/>
    <mergeCell ref="B14:B15"/>
    <mergeCell ref="C14:C15"/>
    <mergeCell ref="C16:C17"/>
    <mergeCell ref="A16:B17"/>
  </mergeCells>
  <printOptions horizontalCentered="1"/>
  <pageMargins left="0.31496062992125984" right="0.11811023622047245" top="0.51181102362204722" bottom="0.51181102362204722" header="0" footer="0"/>
  <pageSetup paperSize="9" scale="95" orientation="landscape" r:id="rId1"/>
  <ignoredErrors>
    <ignoredError sqref="AA13:AA14" formula="1"/>
  </ignoredErrors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PLANILHA ORCAMENTARIA</vt:lpstr>
      <vt:lpstr>BDI</vt:lpstr>
      <vt:lpstr>RESUMO</vt:lpstr>
      <vt:lpstr>CRONOGRAMA</vt:lpstr>
      <vt:lpstr>BDI!Area_de_impressao</vt:lpstr>
      <vt:lpstr>'PLANILHA ORCAMENTARIA'!Area_de_impressao</vt:lpstr>
      <vt:lpstr>RESUMO!Area_de_impressao</vt:lpstr>
      <vt:lpstr>CRONOGRAMA!JR_PAGE_ANCHOR_0_1</vt:lpstr>
      <vt:lpstr>JR_PAGE_ANCHOR_2_1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2025-09-01T16:52:09Z</dcterms:created>
  <dcterms:modified xsi:type="dcterms:W3CDTF">2026-04-07T17:27:12Z</dcterms:modified>
</cp:coreProperties>
</file>